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75" yWindow="2310" windowWidth="11280" windowHeight="4215" tabRatio="858"/>
  </bookViews>
  <sheets>
    <sheet name="ведомственная" sheetId="17" r:id="rId1"/>
  </sheets>
  <definedNames>
    <definedName name="_xlnm.Print_Titles" localSheetId="0">ведомственная!$10:$12</definedName>
    <definedName name="_xlnm.Print_Area" localSheetId="0">ведомственная!$A$1:$G$257</definedName>
  </definedNames>
  <calcPr calcId="144525"/>
</workbook>
</file>

<file path=xl/calcChain.xml><?xml version="1.0" encoding="utf-8"?>
<calcChain xmlns="http://schemas.openxmlformats.org/spreadsheetml/2006/main">
  <c r="G235" i="17" l="1"/>
  <c r="G234" i="17"/>
  <c r="J89" i="17"/>
  <c r="H48" i="17" l="1"/>
  <c r="G48" i="17"/>
  <c r="G162" i="17"/>
  <c r="G175" i="17"/>
  <c r="G179" i="17"/>
  <c r="G177" i="17"/>
  <c r="G185" i="17"/>
  <c r="G184" i="17"/>
  <c r="G183" i="17"/>
  <c r="G182" i="17"/>
  <c r="G180" i="17"/>
  <c r="G181" i="17"/>
  <c r="G164" i="17"/>
  <c r="G168" i="17"/>
  <c r="G166" i="17"/>
  <c r="G173" i="17"/>
  <c r="G172" i="17"/>
  <c r="G169" i="17"/>
  <c r="G170" i="17"/>
  <c r="H168" i="17" l="1"/>
  <c r="G44" i="17"/>
  <c r="G31" i="17"/>
  <c r="G32" i="17" l="1"/>
  <c r="H32" i="17"/>
  <c r="G252" i="17"/>
  <c r="H252" i="17"/>
  <c r="H248" i="17"/>
  <c r="G253" i="17"/>
  <c r="G214" i="17"/>
  <c r="G212" i="17"/>
  <c r="G196" i="17"/>
  <c r="G88" i="17"/>
  <c r="G86" i="17"/>
  <c r="G66" i="17"/>
  <c r="G21" i="17"/>
  <c r="G19" i="17"/>
  <c r="H241" i="17" l="1"/>
  <c r="G248" i="17" l="1"/>
  <c r="G241" i="17"/>
  <c r="G244" i="17"/>
  <c r="H161" i="17"/>
  <c r="G161" i="17"/>
  <c r="G45" i="17"/>
  <c r="G238" i="17"/>
  <c r="G116" i="17"/>
  <c r="G115" i="17"/>
  <c r="G90" i="17"/>
  <c r="G81" i="17"/>
  <c r="G102" i="17"/>
  <c r="G99" i="17"/>
  <c r="G51" i="17" l="1"/>
  <c r="G74" i="17" l="1"/>
  <c r="G71" i="17"/>
  <c r="G56" i="17"/>
  <c r="G57" i="17"/>
  <c r="G58" i="17"/>
  <c r="G49" i="17"/>
  <c r="G46" i="17"/>
  <c r="G33" i="17" l="1"/>
  <c r="G207" i="17" l="1"/>
  <c r="G205" i="17"/>
  <c r="G198" i="17"/>
  <c r="G190" i="17"/>
  <c r="G188" i="17" l="1"/>
  <c r="G156" i="17"/>
  <c r="G148" i="17"/>
  <c r="G151" i="17"/>
  <c r="G145" i="17"/>
  <c r="G129" i="17" l="1"/>
  <c r="G126" i="17"/>
  <c r="G128" i="17"/>
  <c r="G131" i="17"/>
  <c r="G136" i="17"/>
  <c r="G138" i="17"/>
  <c r="G133" i="17"/>
  <c r="G139" i="17"/>
  <c r="G134" i="17"/>
  <c r="G127" i="17"/>
  <c r="G137" i="17"/>
  <c r="G132" i="17"/>
  <c r="G112" i="17"/>
  <c r="G110" i="17"/>
  <c r="G122" i="17" l="1"/>
  <c r="G124" i="17"/>
  <c r="G123" i="17"/>
  <c r="G222" i="17"/>
  <c r="G226" i="17"/>
  <c r="G230" i="17"/>
  <c r="G165" i="17"/>
  <c r="G167" i="17"/>
  <c r="G103" i="17"/>
  <c r="G92" i="17"/>
  <c r="G91" i="17" s="1"/>
  <c r="G163" i="17" l="1"/>
  <c r="G85" i="17"/>
  <c r="G18" i="17"/>
  <c r="G150" i="17" l="1"/>
  <c r="G149" i="17" s="1"/>
  <c r="G111" i="17"/>
  <c r="G109" i="17"/>
  <c r="G251" i="17"/>
  <c r="G55" i="17"/>
  <c r="G54" i="17" s="1"/>
  <c r="G53" i="17" s="1"/>
  <c r="G52" i="17" s="1"/>
  <c r="G144" i="17"/>
  <c r="G143" i="17" s="1"/>
  <c r="G221" i="17"/>
  <c r="G220" i="17" s="1"/>
  <c r="G225" i="17"/>
  <c r="G224" i="17" s="1"/>
  <c r="G189" i="17"/>
  <c r="G187" i="17"/>
  <c r="G135" i="17"/>
  <c r="G130" i="17"/>
  <c r="G89" i="17"/>
  <c r="G87" i="17"/>
  <c r="G84" i="17" s="1"/>
  <c r="G211" i="17"/>
  <c r="G210" i="17" s="1"/>
  <c r="G209" i="17" s="1"/>
  <c r="G208" i="17" s="1"/>
  <c r="G178" i="17"/>
  <c r="G101" i="17"/>
  <c r="G100" i="17" s="1"/>
  <c r="G27" i="17"/>
  <c r="G26" i="17" s="1"/>
  <c r="G25" i="17" s="1"/>
  <c r="G24" i="17" s="1"/>
  <c r="G240" i="17"/>
  <c r="G239" i="17" s="1"/>
  <c r="G114" i="17"/>
  <c r="G113" i="17" s="1"/>
  <c r="G20" i="17"/>
  <c r="G17" i="17"/>
  <c r="G176" i="17"/>
  <c r="G204" i="17"/>
  <c r="G206" i="17"/>
  <c r="G195" i="17"/>
  <c r="G197" i="17"/>
  <c r="G160" i="17"/>
  <c r="G159" i="17" s="1"/>
  <c r="G158" i="17" s="1"/>
  <c r="G157" i="17" s="1"/>
  <c r="G98" i="17"/>
  <c r="G97" i="17" s="1"/>
  <c r="G96" i="17" s="1"/>
  <c r="G95" i="17" s="1"/>
  <c r="G147" i="17"/>
  <c r="G146" i="17" s="1"/>
  <c r="G155" i="17"/>
  <c r="G154" i="17" s="1"/>
  <c r="G153" i="17" s="1"/>
  <c r="G152" i="17" s="1"/>
  <c r="G39" i="17"/>
  <c r="G38" i="17" s="1"/>
  <c r="G37" i="17" s="1"/>
  <c r="G229" i="17"/>
  <c r="G228" i="17" s="1"/>
  <c r="G227" i="17" s="1"/>
  <c r="G243" i="17"/>
  <c r="G242" i="17" s="1"/>
  <c r="G73" i="17"/>
  <c r="G72" i="17" s="1"/>
  <c r="G65" i="17"/>
  <c r="G64" i="17" s="1"/>
  <c r="G34" i="17"/>
  <c r="G50" i="17"/>
  <c r="G237" i="17"/>
  <c r="G236" i="17" s="1"/>
  <c r="G247" i="17"/>
  <c r="G246" i="17" s="1"/>
  <c r="G245" i="17" s="1"/>
  <c r="G70" i="17"/>
  <c r="G69" i="17" s="1"/>
  <c r="G121" i="17" l="1"/>
  <c r="G120" i="17" s="1"/>
  <c r="G118" i="17" s="1"/>
  <c r="G117" i="17" s="1"/>
  <c r="G83" i="17"/>
  <c r="G82" i="17" s="1"/>
  <c r="G80" i="17"/>
  <c r="G79" i="17" s="1"/>
  <c r="G78" i="17" s="1"/>
  <c r="G223" i="17"/>
  <c r="G94" i="17"/>
  <c r="G250" i="17"/>
  <c r="G249" i="17" s="1"/>
  <c r="G16" i="17"/>
  <c r="G15" i="17" s="1"/>
  <c r="G14" i="17" s="1"/>
  <c r="G13" i="17" s="1"/>
  <c r="G186" i="17"/>
  <c r="G68" i="17"/>
  <c r="G67" i="17" s="1"/>
  <c r="G203" i="17"/>
  <c r="G202" i="17" s="1"/>
  <c r="G201" i="17" s="1"/>
  <c r="G200" i="17" s="1"/>
  <c r="G199" i="17" s="1"/>
  <c r="G47" i="17"/>
  <c r="G63" i="17"/>
  <c r="G62" i="17" s="1"/>
  <c r="G30" i="17"/>
  <c r="G29" i="17" s="1"/>
  <c r="G28" i="17" s="1"/>
  <c r="G125" i="17"/>
  <c r="G194" i="17"/>
  <c r="G193" i="17" s="1"/>
  <c r="G192" i="17" s="1"/>
  <c r="G191" i="17" s="1"/>
  <c r="G219" i="17"/>
  <c r="G218" i="17" s="1"/>
  <c r="G217" i="17" s="1"/>
  <c r="G216" i="17" s="1"/>
  <c r="G108" i="17"/>
  <c r="G107" i="17" s="1"/>
  <c r="G106" i="17" s="1"/>
  <c r="G105" i="17" s="1"/>
  <c r="G142" i="17"/>
  <c r="G141" i="17" s="1"/>
  <c r="G43" i="17"/>
  <c r="G61" i="17" l="1"/>
  <c r="G60" i="17" s="1"/>
  <c r="G233" i="17"/>
  <c r="G232" i="17" s="1"/>
  <c r="G231" i="17" s="1"/>
  <c r="G77" i="17"/>
  <c r="G76" i="17"/>
  <c r="G75" i="17" s="1"/>
  <c r="G140" i="17"/>
  <c r="G104" i="17" s="1"/>
  <c r="G42" i="17"/>
  <c r="G41" i="17" s="1"/>
  <c r="G23" i="17" s="1"/>
  <c r="G119" i="17"/>
  <c r="G22" i="17" l="1"/>
  <c r="G254" i="17"/>
</calcChain>
</file>

<file path=xl/sharedStrings.xml><?xml version="1.0" encoding="utf-8"?>
<sst xmlns="http://schemas.openxmlformats.org/spreadsheetml/2006/main" count="1025" uniqueCount="282">
  <si>
    <t>Раздел, подраз- дел</t>
  </si>
  <si>
    <t>0103</t>
  </si>
  <si>
    <t>0501</t>
  </si>
  <si>
    <t>0104</t>
  </si>
  <si>
    <t>Жилищно-коммунальное хозяйство</t>
  </si>
  <si>
    <t>ВСЕГО   РАСХОДОВ:</t>
  </si>
  <si>
    <t>Целевая статья</t>
  </si>
  <si>
    <t>Вид расходов</t>
  </si>
  <si>
    <t>0503</t>
  </si>
  <si>
    <t>№</t>
  </si>
  <si>
    <t>Наименование</t>
  </si>
  <si>
    <t>ГРС</t>
  </si>
  <si>
    <t>Коды</t>
  </si>
  <si>
    <t xml:space="preserve">Годовой объем </t>
  </si>
  <si>
    <t>3</t>
  </si>
  <si>
    <t>4</t>
  </si>
  <si>
    <t>5</t>
  </si>
  <si>
    <t>6</t>
  </si>
  <si>
    <t>Благоустройство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</si>
  <si>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</si>
  <si>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</si>
  <si>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</si>
  <si>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05</t>
  </si>
  <si>
    <t>Жилищное хозяйство</t>
  </si>
  <si>
    <t>Уличное освещение</t>
  </si>
  <si>
    <t>Физическая культура и спорт</t>
  </si>
  <si>
    <t xml:space="preserve"> - организация проведения официальных физкультурно-оздоровительных и спортивных мероприятий</t>
  </si>
  <si>
    <t>Мобилизационная 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</si>
  <si>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</si>
  <si>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02</t>
  </si>
  <si>
    <t>0203</t>
  </si>
  <si>
    <t>Национальная оборона</t>
  </si>
  <si>
    <t>Социальная политика</t>
  </si>
  <si>
    <t>10</t>
  </si>
  <si>
    <t>Социальное обеспечение населения</t>
  </si>
  <si>
    <t>1003</t>
  </si>
  <si>
    <t>08</t>
  </si>
  <si>
    <t>0801</t>
  </si>
  <si>
    <t>Культура</t>
  </si>
  <si>
    <t>03</t>
  </si>
  <si>
    <t>0310</t>
  </si>
  <si>
    <t>Национальная безопасность и правоохранительная деятельность</t>
  </si>
  <si>
    <t>Обеспечение пожарной безопасности</t>
  </si>
  <si>
    <t>Администрация Новоавачинского сельского поселения</t>
  </si>
  <si>
    <t>за счет субвенции из краевого бюджета</t>
  </si>
  <si>
    <t>Собрание депутатов Новоавачинского сельского поселения</t>
  </si>
  <si>
    <t>936</t>
  </si>
  <si>
    <t>938</t>
  </si>
  <si>
    <t>Резервные фонды</t>
  </si>
  <si>
    <t>Другие 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</si>
  <si>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</si>
  <si>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</si>
  <si>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Муниципальное учреждение культуры "Централизованная клубная система  "Талант"</t>
  </si>
  <si>
    <t>11</t>
  </si>
  <si>
    <t>1105</t>
  </si>
  <si>
    <t>Другие вопросы в области физической культуры и спорта</t>
  </si>
  <si>
    <t>0113</t>
  </si>
  <si>
    <t>0111</t>
  </si>
  <si>
    <t>Коммунальное хозяйство</t>
  </si>
  <si>
    <t>0502</t>
  </si>
  <si>
    <t>300</t>
  </si>
  <si>
    <t>Социальное обеспечение и иные выплаты населению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</si>
  <si>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</si>
  <si>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</si>
  <si>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200</t>
  </si>
  <si>
    <t>Закупка товаров, работ и услуг для государственных (муниципальных) нужд</t>
  </si>
  <si>
    <t>800</t>
  </si>
  <si>
    <t>Иные бюджетные ассигнования</t>
  </si>
  <si>
    <t>Общегосударственные вопросы</t>
  </si>
  <si>
    <t>Национальная экономика</t>
  </si>
  <si>
    <t>04</t>
  </si>
  <si>
    <t>Дорожное хозяйство (дорожные фонды)</t>
  </si>
  <si>
    <t>0409</t>
  </si>
  <si>
    <t>Непрограммные расходы</t>
  </si>
  <si>
    <t>Мероприятия в области  спорта и физической культуры</t>
  </si>
  <si>
    <t>Оценка недвижимости, признание прав и регулирование отношений по  муниципальной собственности</t>
  </si>
  <si>
    <t>Председатель Собрания депутатов сельского поселения</t>
  </si>
  <si>
    <t>Обеспечение деятельности органов местного самоуправления, за исключением обособленных расходов, которым присваиваются уникальные коды</t>
  </si>
  <si>
    <t>Глава сельского поселения</t>
  </si>
  <si>
    <t xml:space="preserve">Резервный фонд администрации </t>
  </si>
  <si>
    <t xml:space="preserve">Расходы по обслуживанию и содержанию объектов имущества, составляющих казну муниципального образования </t>
  </si>
  <si>
    <t>Противопожарная безопасность</t>
  </si>
  <si>
    <t>0412</t>
  </si>
  <si>
    <t>Другие вопросы в области национальной экономики</t>
  </si>
  <si>
    <t>Непрограммные мероприятия</t>
  </si>
  <si>
    <t>Расходы в целях софинансирования расходных обязательств муниципальных образований, связанных с проведением капитального ремонта в многоквартирных домах</t>
  </si>
  <si>
    <t>Прочие мероприятия по благоустройству</t>
  </si>
  <si>
    <t>Расходы на обеспечение деятельности учреждений</t>
  </si>
  <si>
    <t>тыс.рублей</t>
  </si>
  <si>
    <t>Муниципальная программа "Защита населения, территории от чрезвычайных ситуаций, обеспечение пожарной безопасности на территории Новоавачинского сельского поселения на 2014-2018 годы"</t>
  </si>
  <si>
    <t>Муниципальная программа "Охрана окружающей среды в Новоавачинском сельском поселении на 2014-2018 годы"</t>
  </si>
  <si>
    <t>Муниципальная программа "Обеспечение доступным и комфортным жильем жителей Новоавачинского сельского поселения на 2014-2018 годы"</t>
  </si>
  <si>
    <t>Муниципальная программа "Развитие транспортной системы в Новоавачинском сельском поселении на 2014-2018 годы"</t>
  </si>
  <si>
    <t>Муниципальная программа "Развитие физической культуры в Новоавачинском сельском поселении на 2018-2018 годы"</t>
  </si>
  <si>
    <t>Муниципальная программа "Охрана окружающей среды в Новоавачинском сельском поселении на 2014-2018 годы". Подпрограмма "Обеспечение охраны, защиты и воспроизводства лесов"</t>
  </si>
  <si>
    <t>Муниципальная программа "Развитие транспортной системы в Новоавачинском сельском поселении на 2014-2018 годы". Подпрограмма "Развитие дорожного хозяйства"</t>
  </si>
  <si>
    <t xml:space="preserve">Муниципальная программа "Развитие физической культуры в Новоавачинском сельском поселении на 2018-2018 годы". Подпрограмма "Развитие физической культуры и массового спорта" </t>
  </si>
  <si>
    <t xml:space="preserve">Муниципальная программа "Развитие физической культуры в Новоавачинском сельском поселении на 2014-2018 годы". Подпрограмма "Совершенствование спортивной инфраструктуры" </t>
  </si>
  <si>
    <t>Строительство и содержание автомобильных дорог и инженерных сооружений на них в рамках благоустройства</t>
  </si>
  <si>
    <t>Культура, кинематография</t>
  </si>
  <si>
    <t>за счет субвенции из федерального бюджета</t>
  </si>
  <si>
    <t>Расходы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</si>
  <si>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Обеспечение хозяйственного обслуживания учреждений</t>
  </si>
  <si>
    <t>Муниципальная программа "Защита населения, территории от чрезвычайных ситуаций, обеспечение пожарной безопасности на территории Новоавачинского сельского поселения на 2014-2018 годы". Подпрограмма "Обеспечение пожарной безопасности"</t>
  </si>
  <si>
    <t>Муниципальная программа «Профилактика правонарушений, терроризма, экстремизма в Новоавачинском сельском поселении на 2014-2018 годы». Подпрограмма «Профилактика правонарушений, преступлений и повышение безопасности дорожного движения»</t>
  </si>
  <si>
    <t>Муниципальная программа  «Профилактика правонарушений, терроризма, экстремизма в Новоавачинском сельском поселении на 2014-2018 годы»</t>
  </si>
  <si>
    <t xml:space="preserve"> Муниципальная программа "Обеспечение доступным и комфортным жильем жителей Новоавачинского сельского поселения на 2014-2018 годы". Подпрограмма "Переселение граждан из аварийных жилых домов и непригодных для проживания жилых домов"</t>
  </si>
  <si>
    <t>Расходы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</si>
  <si>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Муниципальная программа "Энергоэффективность, развитие энергетики и коммунального хозяйства, обеспечение жителей Новоавачинского сельского поселения коммунальными услугами и услугами по благоустройству территорий на 2014-2018 годы"</t>
  </si>
  <si>
    <t xml:space="preserve">Муниципальная программа "Энергоэффективность, развитие энергетики и коммунального хозяйства, обеспечение жителей Новоавачинского сельского поселения коммунальными услугами и услугами по благоустройству территорий на 2014-2018 годы". Подпрограмма "Комплексное благоустройство населенных пунктов" </t>
  </si>
  <si>
    <t>Муниципальная программа "Развитие культуры в Новоавачинском сельском поселении на 2014-2018 годы"</t>
  </si>
  <si>
    <t xml:space="preserve">Муниципальная программа "Развитие культуры в Новоавачинском сельском поселении на 2014-2018 годы". Подпрограмма "Традиционная культура и народное творчество" </t>
  </si>
  <si>
    <t xml:space="preserve">Муниципальная программа "Развитие культуры в Новоавачинском сельском поселении на 2014-2018 годы". Подпрограмма "Обеспечение условий реализации Программы" </t>
  </si>
  <si>
    <t>Муниципальная программа "Обеспечение доступным и комфортным жильем жителей Новоавачинского сельского поселения на 2014-2018 годы". Подпрограмма "Стимулирование развития жилищного строительства"</t>
  </si>
  <si>
    <t>Работы по формированию земельных участков (кадастровые работы)</t>
  </si>
  <si>
    <t>9900000000</t>
  </si>
  <si>
    <t>9900010010</t>
  </si>
  <si>
    <t>9900010030</t>
  </si>
  <si>
    <t>9900010020</t>
  </si>
  <si>
    <t>9900040080</t>
  </si>
  <si>
    <t>9900010100</t>
  </si>
  <si>
    <t>9900012010</t>
  </si>
  <si>
    <t>9900012110</t>
  </si>
  <si>
    <t>9900012120</t>
  </si>
  <si>
    <t>9900051180</t>
  </si>
  <si>
    <t>0400000000</t>
  </si>
  <si>
    <t>Основное мероприятие "Оснащение учреждений, территории поселения средствами пожарной безопасности (оснащение автоматической пожарной сигнализации), обработка огнезащитным составом деревянных конструкций и одежды сцены, устройство запасных пожарных выходов)"</t>
  </si>
  <si>
    <t>0410000000</t>
  </si>
  <si>
    <t>0410112520</t>
  </si>
  <si>
    <t>0410100000</t>
  </si>
  <si>
    <t>0700000000</t>
  </si>
  <si>
    <t>0720000000</t>
  </si>
  <si>
    <t>Основное мероприятие "Проведение мероприятий по охране лесов от пожаров (наличие искусственных барьеров, препятствующих распространению лесных пожаров, средств оповещения, противопожарная пропаганда, пожарные водоемы)"</t>
  </si>
  <si>
    <t>Основное мероприятие "Приобретение средств пожаротушения"</t>
  </si>
  <si>
    <t>0720100000</t>
  </si>
  <si>
    <t>0720112520</t>
  </si>
  <si>
    <t>0720200000</t>
  </si>
  <si>
    <t>0720212520</t>
  </si>
  <si>
    <t>9900012710</t>
  </si>
  <si>
    <t>9900012750</t>
  </si>
  <si>
    <t>9900040240</t>
  </si>
  <si>
    <t>0200000000</t>
  </si>
  <si>
    <t>0230000000</t>
  </si>
  <si>
    <t>0230500000</t>
  </si>
  <si>
    <t>Основное мероприятие "Обустройство мест массового отдыха населения, мест традиционного захоронения, ремонт (реконструкция) устройства ограждений объектов социальной сферы, парков, скверов"</t>
  </si>
  <si>
    <t>0230612750</t>
  </si>
  <si>
    <t>Основное мероприятие "Устройство, проектирование, восстановление детских и других придомовых площадок"</t>
  </si>
  <si>
    <t>0230712750</t>
  </si>
  <si>
    <t>0230600000</t>
  </si>
  <si>
    <t>0230700000</t>
  </si>
  <si>
    <t>9900012310</t>
  </si>
  <si>
    <t>0800000000</t>
  </si>
  <si>
    <t>0810000000</t>
  </si>
  <si>
    <t>Основное мероприятие "Капитальный ремонт, ремонт и содержание автомобильных дорог общего пользования местного значения поселения"</t>
  </si>
  <si>
    <t>0810212720</t>
  </si>
  <si>
    <t>0100000000</t>
  </si>
  <si>
    <t>0110000000</t>
  </si>
  <si>
    <t>Основное мероприятие "Разработка проектов планировки совмещенных с проектами межевания новых и застроенных территорий "</t>
  </si>
  <si>
    <t>0110100000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</si>
  <si>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</si>
  <si>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0120000000</t>
  </si>
  <si>
    <t>0120100000</t>
  </si>
  <si>
    <t>9900012610</t>
  </si>
  <si>
    <t>0300000000</t>
  </si>
  <si>
    <t>0310000000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</si>
  <si>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</si>
  <si>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0500000000</t>
  </si>
  <si>
    <t>0510000000</t>
  </si>
  <si>
    <t>0510100000</t>
  </si>
  <si>
    <t>0510111010</t>
  </si>
  <si>
    <t>Основное мероприятие "Поддержка культурных мероприятий, включая организацию и проведение фестивалей, народных праздников, выставок и конкурсов народного творчества и др."</t>
  </si>
  <si>
    <t>0510200000</t>
  </si>
  <si>
    <t>0510211010</t>
  </si>
  <si>
    <t>Основное мероприятие "Участие художественных коллективов и исполнителей  в творческих мероприятиях, межрегионального и регионального значения."</t>
  </si>
  <si>
    <t>0510300000</t>
  </si>
  <si>
    <t>0510311010</t>
  </si>
  <si>
    <t>Основное мероприятие "Развитие инфраструктуры в сфере культуры (проектирование, строительство, проведение капитальных ремонтов зданий, укрепление материально-технической базы"</t>
  </si>
  <si>
    <t>0520000000</t>
  </si>
  <si>
    <t>0520100000</t>
  </si>
  <si>
    <t>0520111010</t>
  </si>
  <si>
    <t>9900011010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</si>
  <si>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</si>
  <si>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</si>
  <si>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0600000000</t>
  </si>
  <si>
    <t>0610000000</t>
  </si>
  <si>
    <t>0610200000</t>
  </si>
  <si>
    <t>0610212910</t>
  </si>
  <si>
    <t>0610312910</t>
  </si>
  <si>
    <t>0610300000</t>
  </si>
  <si>
    <t>0620000000</t>
  </si>
  <si>
    <t>0620200000</t>
  </si>
  <si>
    <t>0620212910</t>
  </si>
  <si>
    <t>0505</t>
  </si>
  <si>
    <t>Другие вопросы в области жилищно-коммунального хозяйства</t>
  </si>
  <si>
    <t xml:space="preserve">Основное мероприятие "Ремонт и  реконструкция уличных сетей наружного освещения". </t>
  </si>
  <si>
    <t>0310600000</t>
  </si>
  <si>
    <t>0310612720</t>
  </si>
  <si>
    <t xml:space="preserve">Основное мероприятие "Усовершенствование системы маршрутного ориентирования (дорожные знаки)"  </t>
  </si>
  <si>
    <t>0230512710</t>
  </si>
  <si>
    <t>0110112310</t>
  </si>
  <si>
    <t>Ведомственная структура расходов бюджета Новоавачинского сельского поселения на 2018 год</t>
  </si>
  <si>
    <t xml:space="preserve">Муниципальная программа "Охрана окружающей среды в Новоавачинском сельском поселении на 2014-2018 годы". Подпрограмма "Охрана окружающей среды и обеспечение экологической безопасности" </t>
  </si>
  <si>
    <t>0710000000</t>
  </si>
  <si>
    <t>Основное мероприятие "Ликвидации мест несанкционированного размещения отходов"</t>
  </si>
  <si>
    <t>0710300000</t>
  </si>
  <si>
    <t>0710312750</t>
  </si>
  <si>
    <t>Основное мероприятие "Содержание спортивных объектов для занятий физической культурой и массовым спортом"</t>
  </si>
  <si>
    <t>Решение вопросов местного значения поселения в рамках соответствующей государственной программы Камчатского края "Обеспечение доступным и комфортным жильем жителей Камчатского края"</t>
  </si>
  <si>
    <t xml:space="preserve">Муниципальная программа "Энергоэффективность, развитие энергетики и коммунального хозяйства, обеспечение жителей Новоавачинского сельского поселения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эффективности" </t>
  </si>
  <si>
    <t>0210000000</t>
  </si>
  <si>
    <t>Основное мероприятие "Капитальный ремонт, замена ветхих и аварийных сетей"</t>
  </si>
  <si>
    <t>0210200000</t>
  </si>
  <si>
    <t>Решение вопросов местного значения поселения в рамках соответствующей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</si>
  <si>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0210240060</t>
  </si>
  <si>
    <t>Решение вопросов местного значения поселения в рамках соответствующей государственной программы Камчатского края"Энергоэффективность,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 (софинансирование за счет средств местного бюджета)</t>
  </si>
  <si>
    <t>02102S0065</t>
  </si>
  <si>
    <t>400</t>
  </si>
  <si>
    <t>Капитальные вложения в объекты государственной
(муниципальной) собственности</t>
  </si>
  <si>
    <t>0120140070</t>
  </si>
  <si>
    <t>01201S0071</t>
  </si>
  <si>
    <t>Решение вопросов местного значения поселения в рамках соответствующей государственной программы Камчатского края "Обеспечение доступным и комфортным жильем жителей Камчатского края" (софинансирование за счет средств местного бюджета) (на  софинансирование капитальных вложений в объекты муниципальной собственности)</t>
  </si>
  <si>
    <t>Охрана окружающей среды</t>
  </si>
  <si>
    <t>06</t>
  </si>
  <si>
    <t>Другие вопросы в области охраны окружающей среды</t>
  </si>
  <si>
    <t>0605</t>
  </si>
  <si>
    <t xml:space="preserve">Муниципальная программа "Охрана окружающей среды в Новоавачинском сельском поселении на 2014-2018 годы". Подпрограмма "Охрана окружающей среды и обеспечения экологической безопасности" </t>
  </si>
  <si>
    <t>0710340060</t>
  </si>
  <si>
    <t>07103S0067</t>
  </si>
  <si>
    <t>Решение вопросов местного значения поселения в рамках соответствующей государственной программы Камчатского края "Обращение с отходами производства и потребления в Камчатском крае"</t>
  </si>
  <si>
    <t>Решение вопросов местного значения поселения в рамках соответствующей государственной программы Камчатского края "Обращение с отходами производства и потребления в Камчатском крае" (софинансирование за счет средств местного бюджета)</t>
  </si>
  <si>
    <t>Решение вопросов местного значения поселения в рамках соответствующей государственной программы Камчатского края "Формирование современной городской среды в Камчатском крае" (софинансирование за счет средств местного бюджета)</t>
  </si>
  <si>
    <t>1000000000</t>
  </si>
  <si>
    <t>1020000000</t>
  </si>
  <si>
    <t>1020100000</t>
  </si>
  <si>
    <t>Муниципальная программа "Формирование современной городской среды в  Новоавачинском сельском поселении на 2018-2022 годы"</t>
  </si>
  <si>
    <t>Реконструкция тепловых сетей котельной № 1 в п. Нагорный Новоавачинского сельского поселения (в том числе разработка проектной документации и государственная экспертиза проектной документации)</t>
  </si>
  <si>
    <t>Решение вопросов местного значения поселения в рамках соответствующей государственной программы Камчатского края 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годы"(софинансирование за счет средств краевого бюджета)</t>
  </si>
  <si>
    <t>Решение вопросов местного значения поселения в рамках соответствующей государственной программы Камчатского края "Формирование современной городской среды в Камчатском крае" (расходы за счет средств федерального бюджета )</t>
  </si>
  <si>
    <t>Муниципальная программа Камчатского края " Формирование современной городской среды в Камчатском крае"</t>
  </si>
  <si>
    <t>Муниципальная программа Камчатского края " Формирование современной городской среды в Камчатском крае"                                        Подпрограмма "Благоустройство территорий муниципальных образований в Камчатском крае"</t>
  </si>
  <si>
    <t>Муниципальная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                                                      Подпрограмма "Энергосбережение и повышение энергетической эффективности в Камчатском крае"</t>
  </si>
  <si>
    <t>Решение вопросов местного значения поселения в рамках соответствующей государственной программы Камчатского края 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годы"(софинансирование за счет средств местного бюджета) (на софинансирование капитальных вложений в объекты муниципальной собственности)</t>
  </si>
  <si>
    <t>0210500000</t>
  </si>
  <si>
    <t>02105S0075</t>
  </si>
  <si>
    <t xml:space="preserve">Строительство и содержание автомобильных дорог и инженерных сооружений на них в рамках благоустройства </t>
  </si>
  <si>
    <t>1010100000</t>
  </si>
  <si>
    <t>10101R5550</t>
  </si>
  <si>
    <t>10101L5550</t>
  </si>
  <si>
    <t>Основное мероприятие «Предоставление межбюджетных трансфертов  муниципальным образованиям  в Камчатском крае на поддержку муниципальных программ формирования современной городской среды» «Благоустройство дворовых территорий»</t>
  </si>
  <si>
    <t>1010000000</t>
  </si>
  <si>
    <t xml:space="preserve">Основное мероприятие: Капитальный ремонт и ремонт автомобильных дорог общего пользования населенных пунктов (расходы за счет средств краевого бюджета)   </t>
  </si>
  <si>
    <t>Решение вопросов местного значения поселения в рамках соответствующей государственной программы Камчатского края "Формирование современной городской среды в Камчатском крае" (за счет средств краевого бюджета)</t>
  </si>
  <si>
    <t>0210540070</t>
  </si>
  <si>
    <t>1020140060</t>
  </si>
  <si>
    <t>1020112720</t>
  </si>
  <si>
    <t>Модернизация котлоагрегатов и оборудования котельной № 3 в п. Новый Новоавачинского сельского поселения (в том числе проектные работы и государственная экспертиза проектной документации)</t>
  </si>
  <si>
    <t>Модернизация котлоагрегатов и оборудования котельной № 1 в п. Нагорный Новоавачинского сельского поселения (в том числе проектные работы и государственная экспертиза проектной документации)</t>
  </si>
  <si>
    <t>10201S0062</t>
  </si>
  <si>
    <t>021050000</t>
  </si>
  <si>
    <t>Работы по осуществлению технического надзора за ремонтом дорог</t>
  </si>
  <si>
    <t>9900012720</t>
  </si>
  <si>
    <t xml:space="preserve">Основное мероприятие: "Проведение мероприятий в рамках заключенных концессионных соглашений" </t>
  </si>
  <si>
    <t xml:space="preserve">Решение вопросов местного значения поселения в рамках соответствующей государственной программы Камчатского края 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годы"(софинансирование за счет средств местного бюджета) </t>
  </si>
  <si>
    <t>Муниципальная программа "Формирование современной городской среды в Новоавачинском сельском поселении на 2018-2022 годы". Подпрограмма "Современная городская среда в Новоавачинском сельском поселении"</t>
  </si>
  <si>
    <t>101010000</t>
  </si>
  <si>
    <t>Основное мероприятие " Предоставление межбюджетных трансфертов муниципальным образованиям  в Камчатском крае на поддержку муниципальных программ формирования современной городской среды" Благоустройство территорий общего пользования</t>
  </si>
  <si>
    <t>Решение вопросов местного значения поселения в рамках соответствующей государственной программы Камчатского края "Формирование современной городской среды в Камчатском крае" (расходы за счет средств краевого  бюджета )</t>
  </si>
  <si>
    <t>взяли с казны</t>
  </si>
  <si>
    <t>убрала в казну</t>
  </si>
  <si>
    <t>убрала в казгу</t>
  </si>
  <si>
    <t>убралт в казну</t>
  </si>
  <si>
    <t>убрали в казну</t>
  </si>
  <si>
    <t>добавили с казнв</t>
  </si>
  <si>
    <t>убрать в казну</t>
  </si>
  <si>
    <t>вернуть в казн</t>
  </si>
  <si>
    <t xml:space="preserve">-6297 </t>
  </si>
  <si>
    <t xml:space="preserve">-63,610 </t>
  </si>
  <si>
    <t xml:space="preserve">-200 </t>
  </si>
  <si>
    <t>уведомление</t>
  </si>
  <si>
    <t>33 взяли с казны</t>
  </si>
  <si>
    <t>Решение вопросов местного значения поселения в рамках соответствующей государственной программы Камчатского края "Формирование современной городской среды в Камчатском крае" (расходы за счет средств федерального и краевого бюджета )</t>
  </si>
  <si>
    <t>10101S5550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</si>
</sst>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0.0"/>
    <numFmt numFmtId="165" formatCode="0.00000"/>
    <numFmt numFmtId="166" formatCode="###0.00000"/>
    <numFmt numFmtId="167" formatCode="###0"/>
    <numFmt numFmtId="168" formatCode="###0.000000"/>
    <numFmt numFmtId="169" formatCode="0.000000"/>
  </numFmts>
  <fonts count="25" x14ac:knownFonts="1">
    <font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b/>
      <i/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color rgb="FFFF0000"/>
      <name val="Arial Cyr"/>
      <charset val="204"/>
    </font>
    <font>
      <sz val="10"/>
      <color rgb="FFFF0000"/>
      <name val="Times New Roman"/>
      <family val="1"/>
      <charset val="204"/>
    </font>
    <font>
      <i/>
      <sz val="10"/>
      <color rgb="FFFF0000"/>
      <name val="Arial Cyr"/>
      <charset val="204"/>
    </font>
    <font>
      <sz val="10"/>
      <color theme="1"/>
      <name val="Arial Cyr"/>
      <charset val="204"/>
    </font>
    <font>
      <i/>
      <sz val="10"/>
      <color theme="1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27">
    <xf numFmtId="0" fontId="0" fillId="0" borderId="0" xfId="0"/>
    <xf numFmtId="0" fontId="2" fillId="0" borderId="0" xfId="0" applyFont="1"/>
    <xf numFmtId="0" fontId="7" fillId="0" borderId="1" xfId="0" applyFont="1" applyFill="1" applyBorder="1" applyAlignment="1">
      <alignment wrapText="1"/>
    </xf>
    <xf numFmtId="0" fontId="4" fillId="0" borderId="0" xfId="0" applyFont="1"/>
    <xf numFmtId="0" fontId="13" fillId="0" borderId="0" xfId="0" applyFont="1" applyAlignment="1"/>
    <xf numFmtId="0" fontId="6" fillId="0" borderId="1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/>
    <xf numFmtId="0" fontId="6" fillId="0" borderId="0" xfId="0" applyFont="1" applyAlignment="1">
      <alignment horizontal="right"/>
    </xf>
    <xf numFmtId="0" fontId="5" fillId="2" borderId="1" xfId="0" applyFont="1" applyFill="1" applyBorder="1" applyAlignment="1">
      <alignment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0" xfId="0" applyFont="1" applyFill="1" applyAlignment="1">
      <alignment wrapText="1"/>
    </xf>
    <xf numFmtId="0" fontId="7" fillId="3" borderId="1" xfId="0" applyFont="1" applyFill="1" applyBorder="1" applyAlignment="1">
      <alignment wrapText="1"/>
    </xf>
    <xf numFmtId="0" fontId="10" fillId="3" borderId="1" xfId="0" applyFont="1" applyFill="1" applyBorder="1" applyAlignment="1">
      <alignment vertic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top"/>
    </xf>
    <xf numFmtId="0" fontId="10" fillId="0" borderId="1" xfId="0" applyFont="1" applyFill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166" fontId="6" fillId="0" borderId="0" xfId="1" applyNumberFormat="1" applyFont="1" applyFill="1" applyBorder="1" applyAlignment="1">
      <alignment horizontal="center" vertical="center" wrapText="1"/>
    </xf>
    <xf numFmtId="0" fontId="6" fillId="0" borderId="0" xfId="0" applyFont="1" applyAlignment="1"/>
    <xf numFmtId="166" fontId="10" fillId="3" borderId="1" xfId="0" applyNumberFormat="1" applyFont="1" applyFill="1" applyBorder="1" applyAlignment="1">
      <alignment horizontal="right" vertical="center" wrapText="1"/>
    </xf>
    <xf numFmtId="166" fontId="10" fillId="0" borderId="1" xfId="1" applyNumberFormat="1" applyFont="1" applyFill="1" applyBorder="1" applyAlignment="1">
      <alignment horizontal="right" vertical="center" wrapText="1"/>
    </xf>
    <xf numFmtId="166" fontId="10" fillId="0" borderId="1" xfId="0" applyNumberFormat="1" applyFont="1" applyFill="1" applyBorder="1" applyAlignment="1">
      <alignment horizontal="right" vertical="center" wrapText="1"/>
    </xf>
    <xf numFmtId="166" fontId="10" fillId="3" borderId="1" xfId="1" applyNumberFormat="1" applyFont="1" applyFill="1" applyBorder="1" applyAlignment="1">
      <alignment horizontal="right" vertical="center" wrapText="1"/>
    </xf>
    <xf numFmtId="49" fontId="6" fillId="4" borderId="0" xfId="0" applyNumberFormat="1" applyFont="1" applyFill="1" applyBorder="1" applyAlignment="1">
      <alignment vertical="center" wrapText="1"/>
    </xf>
    <xf numFmtId="165" fontId="4" fillId="0" borderId="0" xfId="0" applyNumberFormat="1" applyFont="1"/>
    <xf numFmtId="0" fontId="5" fillId="2" borderId="0" xfId="0" applyFont="1" applyFill="1" applyBorder="1" applyAlignment="1">
      <alignment wrapText="1"/>
    </xf>
    <xf numFmtId="0" fontId="9" fillId="0" borderId="0" xfId="0" applyFont="1" applyFill="1" applyBorder="1" applyAlignment="1">
      <alignment wrapText="1"/>
    </xf>
    <xf numFmtId="49" fontId="10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49" fontId="6" fillId="4" borderId="3" xfId="0" applyNumberFormat="1" applyFont="1" applyFill="1" applyBorder="1" applyAlignment="1">
      <alignment horizontal="center" vertical="center" wrapText="1"/>
    </xf>
    <xf numFmtId="166" fontId="10" fillId="4" borderId="1" xfId="0" applyNumberFormat="1" applyFont="1" applyFill="1" applyBorder="1" applyAlignment="1">
      <alignment horizontal="right" vertical="center" wrapText="1"/>
    </xf>
    <xf numFmtId="49" fontId="10" fillId="4" borderId="1" xfId="0" applyNumberFormat="1" applyFont="1" applyFill="1" applyBorder="1" applyAlignment="1">
      <alignment vertical="center" wrapText="1"/>
    </xf>
    <xf numFmtId="0" fontId="10" fillId="4" borderId="1" xfId="0" applyFont="1" applyFill="1" applyBorder="1" applyAlignment="1">
      <alignment horizontal="center" vertical="center" wrapText="1"/>
    </xf>
    <xf numFmtId="166" fontId="6" fillId="4" borderId="1" xfId="1" applyNumberFormat="1" applyFont="1" applyFill="1" applyBorder="1" applyAlignment="1">
      <alignment horizontal="right" vertical="center" wrapText="1"/>
    </xf>
    <xf numFmtId="0" fontId="19" fillId="4" borderId="0" xfId="0" applyFont="1" applyFill="1" applyAlignment="1">
      <alignment horizontal="center" vertical="center"/>
    </xf>
    <xf numFmtId="0" fontId="0" fillId="4" borderId="0" xfId="0" applyFill="1"/>
    <xf numFmtId="0" fontId="20" fillId="0" borderId="0" xfId="0" applyFont="1"/>
    <xf numFmtId="166" fontId="21" fillId="0" borderId="0" xfId="1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wrapText="1"/>
    </xf>
    <xf numFmtId="0" fontId="10" fillId="4" borderId="1" xfId="0" applyFont="1" applyFill="1" applyBorder="1" applyAlignment="1">
      <alignment vertical="center" wrapText="1"/>
    </xf>
    <xf numFmtId="166" fontId="10" fillId="4" borderId="1" xfId="1" applyNumberFormat="1" applyFont="1" applyFill="1" applyBorder="1" applyAlignment="1">
      <alignment horizontal="right" vertical="center" wrapText="1"/>
    </xf>
    <xf numFmtId="0" fontId="0" fillId="4" borderId="1" xfId="0" applyFill="1" applyBorder="1"/>
    <xf numFmtId="0" fontId="0" fillId="4" borderId="1" xfId="0" applyFill="1" applyBorder="1" applyAlignment="1">
      <alignment vertical="top"/>
    </xf>
    <xf numFmtId="0" fontId="3" fillId="4" borderId="1" xfId="0" applyFont="1" applyFill="1" applyBorder="1" applyAlignment="1">
      <alignment vertical="top"/>
    </xf>
    <xf numFmtId="0" fontId="2" fillId="4" borderId="1" xfId="0" applyFont="1" applyFill="1" applyBorder="1" applyAlignment="1">
      <alignment vertical="top"/>
    </xf>
    <xf numFmtId="0" fontId="5" fillId="4" borderId="1" xfId="0" applyFont="1" applyFill="1" applyBorder="1" applyAlignment="1">
      <alignment wrapText="1"/>
    </xf>
    <xf numFmtId="166" fontId="6" fillId="4" borderId="1" xfId="0" applyNumberFormat="1" applyFont="1" applyFill="1" applyBorder="1" applyAlignment="1">
      <alignment horizontal="right" vertical="center" wrapText="1"/>
    </xf>
    <xf numFmtId="49" fontId="6" fillId="4" borderId="4" xfId="0" applyNumberFormat="1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wrapText="1"/>
    </xf>
    <xf numFmtId="49" fontId="6" fillId="4" borderId="5" xfId="0" applyNumberFormat="1" applyFont="1" applyFill="1" applyBorder="1" applyAlignment="1">
      <alignment horizontal="left" vertical="center" wrapText="1"/>
    </xf>
    <xf numFmtId="49" fontId="6" fillId="4" borderId="1" xfId="0" applyNumberFormat="1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right" vertical="center" wrapText="1"/>
    </xf>
    <xf numFmtId="49" fontId="6" fillId="4" borderId="6" xfId="0" applyNumberFormat="1" applyFont="1" applyFill="1" applyBorder="1" applyAlignment="1">
      <alignment horizontal="left" vertical="center" wrapText="1"/>
    </xf>
    <xf numFmtId="49" fontId="6" fillId="4" borderId="7" xfId="0" applyNumberFormat="1" applyFont="1" applyFill="1" applyBorder="1" applyAlignment="1">
      <alignment horizontal="left" vertical="center" wrapText="1"/>
    </xf>
    <xf numFmtId="49" fontId="8" fillId="4" borderId="1" xfId="0" applyNumberFormat="1" applyFont="1" applyFill="1" applyBorder="1" applyAlignment="1">
      <alignment vertical="center" wrapText="1"/>
    </xf>
    <xf numFmtId="0" fontId="0" fillId="0" borderId="0" xfId="0" applyFont="1"/>
    <xf numFmtId="49" fontId="10" fillId="4" borderId="1" xfId="0" applyNumberFormat="1" applyFont="1" applyFill="1" applyBorder="1" applyAlignment="1">
      <alignment horizontal="left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21" fillId="4" borderId="0" xfId="0" applyNumberFormat="1" applyFont="1" applyFill="1" applyBorder="1" applyAlignment="1">
      <alignment horizontal="center" vertical="center" wrapText="1"/>
    </xf>
    <xf numFmtId="0" fontId="20" fillId="4" borderId="0" xfId="0" applyFont="1" applyFill="1" applyAlignment="1">
      <alignment vertical="top"/>
    </xf>
    <xf numFmtId="0" fontId="0" fillId="0" borderId="0" xfId="0" applyFont="1" applyFill="1" applyBorder="1"/>
    <xf numFmtId="49" fontId="18" fillId="4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65" fontId="0" fillId="0" borderId="0" xfId="0" applyNumberFormat="1"/>
    <xf numFmtId="49" fontId="6" fillId="4" borderId="7" xfId="0" applyNumberFormat="1" applyFont="1" applyFill="1" applyBorder="1" applyAlignment="1">
      <alignment horizontal="center" vertical="center" wrapText="1"/>
    </xf>
    <xf numFmtId="49" fontId="6" fillId="4" borderId="8" xfId="0" applyNumberFormat="1" applyFont="1" applyFill="1" applyBorder="1" applyAlignment="1">
      <alignment horizontal="center" vertical="center" wrapText="1"/>
    </xf>
    <xf numFmtId="0" fontId="4" fillId="4" borderId="0" xfId="0" applyFont="1" applyFill="1"/>
    <xf numFmtId="0" fontId="0" fillId="4" borderId="0" xfId="0" applyFont="1" applyFill="1"/>
    <xf numFmtId="165" fontId="0" fillId="4" borderId="0" xfId="0" applyNumberFormat="1" applyFill="1"/>
    <xf numFmtId="164" fontId="0" fillId="4" borderId="0" xfId="0" applyNumberFormat="1" applyFont="1" applyFill="1"/>
    <xf numFmtId="0" fontId="20" fillId="4" borderId="0" xfId="0" applyFont="1" applyFill="1"/>
    <xf numFmtId="165" fontId="20" fillId="4" borderId="0" xfId="0" applyNumberFormat="1" applyFont="1" applyFill="1"/>
    <xf numFmtId="0" fontId="3" fillId="4" borderId="0" xfId="0" applyFont="1" applyFill="1"/>
    <xf numFmtId="0" fontId="2" fillId="4" borderId="0" xfId="0" applyFont="1" applyFill="1"/>
    <xf numFmtId="0" fontId="22" fillId="4" borderId="0" xfId="0" applyFont="1" applyFill="1"/>
    <xf numFmtId="0" fontId="1" fillId="4" borderId="0" xfId="0" applyFont="1" applyFill="1"/>
    <xf numFmtId="169" fontId="20" fillId="4" borderId="0" xfId="0" applyNumberFormat="1" applyFont="1" applyFill="1"/>
    <xf numFmtId="0" fontId="2" fillId="4" borderId="0" xfId="0" applyFont="1" applyFill="1" applyAlignment="1">
      <alignment horizontal="left"/>
    </xf>
    <xf numFmtId="49" fontId="2" fillId="4" borderId="0" xfId="0" applyNumberFormat="1" applyFont="1" applyFill="1" applyAlignment="1">
      <alignment horizontal="left"/>
    </xf>
    <xf numFmtId="0" fontId="4" fillId="4" borderId="0" xfId="0" applyFont="1" applyFill="1" applyAlignment="1">
      <alignment horizontal="left"/>
    </xf>
    <xf numFmtId="166" fontId="4" fillId="4" borderId="0" xfId="0" applyNumberFormat="1" applyFont="1" applyFill="1" applyAlignment="1">
      <alignment horizontal="left"/>
    </xf>
    <xf numFmtId="0" fontId="0" fillId="4" borderId="0" xfId="0" applyFill="1" applyAlignment="1">
      <alignment horizontal="left"/>
    </xf>
    <xf numFmtId="0" fontId="23" fillId="4" borderId="0" xfId="0" applyFont="1" applyFill="1" applyAlignment="1">
      <alignment horizontal="left"/>
    </xf>
    <xf numFmtId="0" fontId="0" fillId="4" borderId="0" xfId="0" applyFont="1" applyFill="1" applyAlignment="1">
      <alignment horizontal="left"/>
    </xf>
    <xf numFmtId="165" fontId="23" fillId="4" borderId="0" xfId="0" applyNumberFormat="1" applyFont="1" applyFill="1" applyAlignment="1">
      <alignment horizontal="left"/>
    </xf>
    <xf numFmtId="0" fontId="24" fillId="4" borderId="0" xfId="0" applyFont="1" applyFill="1" applyAlignment="1">
      <alignment horizontal="left"/>
    </xf>
    <xf numFmtId="0" fontId="2" fillId="4" borderId="0" xfId="0" applyNumberFormat="1" applyFont="1" applyFill="1" applyAlignment="1">
      <alignment horizontal="left"/>
    </xf>
    <xf numFmtId="165" fontId="2" fillId="4" borderId="0" xfId="0" applyNumberFormat="1" applyFont="1" applyFill="1" applyAlignment="1">
      <alignment horizontal="left"/>
    </xf>
    <xf numFmtId="49" fontId="13" fillId="4" borderId="0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2" fontId="0" fillId="0" borderId="0" xfId="0" applyNumberFormat="1"/>
    <xf numFmtId="169" fontId="6" fillId="4" borderId="8" xfId="0" applyNumberFormat="1" applyFont="1" applyFill="1" applyBorder="1" applyAlignment="1">
      <alignment horizontal="left" vertical="center" wrapText="1"/>
    </xf>
    <xf numFmtId="49" fontId="0" fillId="0" borderId="0" xfId="0" applyNumberFormat="1" applyFont="1"/>
    <xf numFmtId="49" fontId="21" fillId="4" borderId="0" xfId="0" applyNumberFormat="1" applyFont="1" applyFill="1" applyBorder="1" applyAlignment="1">
      <alignment horizontal="left" vertical="center" wrapText="1"/>
    </xf>
    <xf numFmtId="165" fontId="0" fillId="4" borderId="0" xfId="0" applyNumberFormat="1" applyFont="1" applyFill="1" applyAlignment="1">
      <alignment horizontal="left"/>
    </xf>
    <xf numFmtId="165" fontId="6" fillId="4" borderId="7" xfId="0" applyNumberFormat="1" applyFont="1" applyFill="1" applyBorder="1" applyAlignment="1">
      <alignment horizontal="left" vertical="center" wrapText="1"/>
    </xf>
    <xf numFmtId="168" fontId="6" fillId="4" borderId="1" xfId="1" applyNumberFormat="1" applyFont="1" applyFill="1" applyBorder="1" applyAlignment="1">
      <alignment horizontal="right" vertical="center" wrapText="1"/>
    </xf>
    <xf numFmtId="166" fontId="2" fillId="4" borderId="0" xfId="0" applyNumberFormat="1" applyFont="1" applyFill="1"/>
    <xf numFmtId="166" fontId="4" fillId="0" borderId="0" xfId="0" applyNumberFormat="1" applyFont="1"/>
    <xf numFmtId="166" fontId="22" fillId="4" borderId="0" xfId="0" applyNumberFormat="1" applyFont="1" applyFill="1"/>
    <xf numFmtId="165" fontId="2" fillId="4" borderId="0" xfId="0" applyNumberFormat="1" applyFont="1" applyFill="1"/>
    <xf numFmtId="0" fontId="22" fillId="4" borderId="1" xfId="0" applyFont="1" applyFill="1" applyBorder="1" applyAlignment="1">
      <alignment vertical="top"/>
    </xf>
    <xf numFmtId="166" fontId="2" fillId="0" borderId="0" xfId="0" applyNumberFormat="1" applyFont="1"/>
    <xf numFmtId="49" fontId="21" fillId="4" borderId="8" xfId="0" applyNumberFormat="1" applyFont="1" applyFill="1" applyBorder="1" applyAlignment="1">
      <alignment horizontal="left" vertical="center" wrapText="1"/>
    </xf>
    <xf numFmtId="49" fontId="21" fillId="4" borderId="0" xfId="0" applyNumberFormat="1" applyFont="1" applyFill="1" applyBorder="1" applyAlignment="1">
      <alignment horizontal="left" vertical="center" wrapText="1"/>
    </xf>
    <xf numFmtId="49" fontId="6" fillId="4" borderId="8" xfId="0" applyNumberFormat="1" applyFont="1" applyFill="1" applyBorder="1" applyAlignment="1">
      <alignment horizontal="center" vertical="center" wrapText="1"/>
    </xf>
    <xf numFmtId="49" fontId="6" fillId="4" borderId="0" xfId="0" applyNumberFormat="1" applyFont="1" applyFill="1" applyBorder="1" applyAlignment="1">
      <alignment horizontal="center" vertical="center" wrapText="1"/>
    </xf>
    <xf numFmtId="167" fontId="6" fillId="0" borderId="2" xfId="0" applyNumberFormat="1" applyFont="1" applyFill="1" applyBorder="1" applyAlignment="1">
      <alignment horizontal="center" vertical="center" wrapText="1"/>
    </xf>
    <xf numFmtId="167" fontId="6" fillId="0" borderId="9" xfId="0" applyNumberFormat="1" applyFont="1" applyFill="1" applyBorder="1" applyAlignment="1">
      <alignment horizontal="center" vertical="center" wrapText="1"/>
    </xf>
    <xf numFmtId="0" fontId="22" fillId="4" borderId="8" xfId="0" applyFont="1" applyFill="1" applyBorder="1" applyAlignment="1">
      <alignment horizontal="center"/>
    </xf>
    <xf numFmtId="0" fontId="22" fillId="4" borderId="0" xfId="0" applyFont="1" applyFill="1" applyAlignment="1">
      <alignment horizontal="center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7</xdr:col>
      <xdr:colOff>9525</xdr:colOff>
      <xdr:row>7</xdr:row>
      <xdr:rowOff>133350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4019550" y="0"/>
          <a:ext cx="3638550" cy="126682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22860" rIns="27432" bIns="0" anchor="t" upright="1"/>
        <a:lstStyle/>
        <a:p>
          <a:pPr algn="r" rtl="0">
            <a:lnSpc>
              <a:spcPts val="1100"/>
            </a:lnSpc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Приложение 6</a:t>
          </a:r>
        </a:p>
        <a:p>
          <a:pPr algn="r" rtl="0" eaLnBrk="1" fontAlgn="auto" latinLnBrk="0" hangingPunct="1"/>
          <a:r>
            <a:rPr lang="ru-RU" sz="1100" b="0" i="0" baseline="0">
              <a:effectLst/>
              <a:latin typeface="+mn-lt"/>
              <a:ea typeface="+mn-ea"/>
              <a:cs typeface="+mn-cs"/>
            </a:rPr>
            <a:t>к Решению от  28.12.2018  №   31  "О внесении изменений в Решение от 29.12.2017 № 71  "О бюджете Новоавачинского сельского поселения  на 2018 год", принятому Решением Собрания депутатов Новоавачинского сельского поселения от   26.12.2018    №203      </a:t>
          </a:r>
          <a:endParaRPr lang="ru-RU">
            <a:effectLst/>
          </a:endParaRPr>
        </a:p>
        <a:p>
          <a:pPr algn="r" rtl="0"/>
          <a:r>
            <a:rPr lang="ru-RU" sz="1100" b="0" i="0" baseline="0">
              <a:effectLst/>
              <a:latin typeface="+mn-lt"/>
              <a:ea typeface="+mn-ea"/>
              <a:cs typeface="+mn-cs"/>
            </a:rPr>
            <a:t>_</a:t>
          </a:r>
          <a:endParaRPr lang="ru-RU" sz="1000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338"/>
  <sheetViews>
    <sheetView tabSelected="1" zoomScaleNormal="100" zoomScaleSheetLayoutView="100" workbookViewId="0">
      <selection activeCell="H6" sqref="H6"/>
    </sheetView>
  </sheetViews>
  <sheetFormatPr defaultRowHeight="12.75" x14ac:dyDescent="0.2"/>
  <cols>
    <col min="1" max="1" width="3.140625" customWidth="1"/>
    <col min="2" max="2" width="56.85546875" customWidth="1"/>
    <col min="3" max="3" width="9.42578125" customWidth="1"/>
    <col min="4" max="4" width="9" customWidth="1"/>
    <col min="5" max="5" width="10.85546875" customWidth="1"/>
    <col min="6" max="6" width="9.5703125" customWidth="1"/>
    <col min="7" max="7" width="15.85546875" style="3" customWidth="1"/>
    <col min="8" max="8" width="66.140625" customWidth="1"/>
    <col min="9" max="9" width="29.5703125" customWidth="1"/>
    <col min="10" max="10" width="21.7109375" customWidth="1"/>
    <col min="11" max="11" width="8.42578125" customWidth="1"/>
    <col min="12" max="12" width="9.5703125" customWidth="1"/>
  </cols>
  <sheetData>
    <row r="2" spans="1:9" x14ac:dyDescent="0.2">
      <c r="G2" s="15"/>
    </row>
    <row r="3" spans="1:9" x14ac:dyDescent="0.2">
      <c r="D3" s="123"/>
      <c r="E3" s="123"/>
      <c r="F3" s="123"/>
      <c r="G3" s="123"/>
    </row>
    <row r="4" spans="1:9" x14ac:dyDescent="0.2">
      <c r="D4" s="15"/>
      <c r="E4" s="15"/>
      <c r="F4" s="15"/>
      <c r="G4" s="15"/>
    </row>
    <row r="5" spans="1:9" x14ac:dyDescent="0.2">
      <c r="D5" s="15"/>
      <c r="E5" s="15"/>
      <c r="F5" s="15"/>
      <c r="G5" s="15"/>
    </row>
    <row r="6" spans="1:9" x14ac:dyDescent="0.2">
      <c r="D6" s="15"/>
      <c r="E6" s="15"/>
      <c r="F6" s="15"/>
      <c r="G6" s="15"/>
    </row>
    <row r="7" spans="1:9" x14ac:dyDescent="0.2">
      <c r="D7" s="15"/>
      <c r="E7" s="15"/>
      <c r="F7" s="15"/>
      <c r="G7" s="15"/>
    </row>
    <row r="8" spans="1:9" ht="33.75" customHeight="1" x14ac:dyDescent="0.2">
      <c r="A8" s="125" t="s">
        <v>200</v>
      </c>
      <c r="B8" s="125"/>
      <c r="C8" s="125"/>
      <c r="D8" s="125"/>
      <c r="E8" s="125"/>
      <c r="F8" s="125"/>
      <c r="G8" s="125"/>
    </row>
    <row r="9" spans="1:9" ht="15.75" customHeight="1" x14ac:dyDescent="0.25">
      <c r="C9" s="4"/>
      <c r="D9" s="4"/>
      <c r="E9" s="4"/>
      <c r="F9" s="4"/>
      <c r="G9" s="29" t="s">
        <v>88</v>
      </c>
    </row>
    <row r="10" spans="1:9" ht="15.75" customHeight="1" x14ac:dyDescent="0.2">
      <c r="A10" s="124" t="s">
        <v>9</v>
      </c>
      <c r="B10" s="126" t="s">
        <v>10</v>
      </c>
      <c r="C10" s="124" t="s">
        <v>12</v>
      </c>
      <c r="D10" s="124"/>
      <c r="E10" s="124"/>
      <c r="F10" s="124"/>
      <c r="G10" s="119" t="s">
        <v>13</v>
      </c>
    </row>
    <row r="11" spans="1:9" s="3" customFormat="1" ht="39" customHeight="1" x14ac:dyDescent="0.2">
      <c r="A11" s="124"/>
      <c r="B11" s="126"/>
      <c r="C11" s="6" t="s">
        <v>11</v>
      </c>
      <c r="D11" s="6" t="s">
        <v>0</v>
      </c>
      <c r="E11" s="6" t="s">
        <v>6</v>
      </c>
      <c r="F11" s="6" t="s">
        <v>7</v>
      </c>
      <c r="G11" s="120"/>
    </row>
    <row r="12" spans="1:9" ht="15" x14ac:dyDescent="0.2">
      <c r="A12" s="7">
        <v>1</v>
      </c>
      <c r="B12" s="5">
        <v>2</v>
      </c>
      <c r="C12" s="8" t="s">
        <v>14</v>
      </c>
      <c r="D12" s="8" t="s">
        <v>15</v>
      </c>
      <c r="E12" s="8" t="s">
        <v>16</v>
      </c>
      <c r="F12" s="8" t="s">
        <v>17</v>
      </c>
      <c r="G12" s="9">
        <v>7</v>
      </c>
    </row>
    <row r="13" spans="1:9" ht="27" customHeight="1" x14ac:dyDescent="0.2">
      <c r="A13" s="18">
        <v>1</v>
      </c>
      <c r="B13" s="21" t="s">
        <v>45</v>
      </c>
      <c r="C13" s="19" t="s">
        <v>46</v>
      </c>
      <c r="D13" s="19"/>
      <c r="E13" s="19"/>
      <c r="F13" s="19"/>
      <c r="G13" s="30">
        <f>G14</f>
        <v>2966.2</v>
      </c>
      <c r="H13" s="47"/>
      <c r="I13" s="47"/>
    </row>
    <row r="14" spans="1:9" s="3" customFormat="1" ht="14.25" x14ac:dyDescent="0.2">
      <c r="A14" s="50"/>
      <c r="B14" s="51" t="s">
        <v>68</v>
      </c>
      <c r="C14" s="38" t="s">
        <v>46</v>
      </c>
      <c r="D14" s="38" t="s">
        <v>19</v>
      </c>
      <c r="E14" s="38"/>
      <c r="F14" s="38"/>
      <c r="G14" s="52">
        <f>G15</f>
        <v>2966.2</v>
      </c>
      <c r="H14" s="78"/>
      <c r="I14" s="78"/>
    </row>
    <row r="15" spans="1:9" ht="38.25" x14ac:dyDescent="0.2">
      <c r="A15" s="53"/>
      <c r="B15" s="39" t="s">
        <v>20</v>
      </c>
      <c r="C15" s="40" t="s">
        <v>46</v>
      </c>
      <c r="D15" s="40" t="s">
        <v>1</v>
      </c>
      <c r="E15" s="40"/>
      <c r="F15" s="40"/>
      <c r="G15" s="58">
        <f>G16</f>
        <v>2966.2</v>
      </c>
      <c r="H15" s="47"/>
      <c r="I15" s="47"/>
    </row>
    <row r="16" spans="1:9" x14ac:dyDescent="0.2">
      <c r="A16" s="53"/>
      <c r="B16" s="39" t="s">
        <v>73</v>
      </c>
      <c r="C16" s="40" t="s">
        <v>46</v>
      </c>
      <c r="D16" s="40" t="s">
        <v>1</v>
      </c>
      <c r="E16" s="40" t="s">
        <v>115</v>
      </c>
      <c r="F16" s="40"/>
      <c r="G16" s="58">
        <f>G17+G20+G19</f>
        <v>2966.2</v>
      </c>
      <c r="H16" s="47"/>
      <c r="I16" s="47"/>
    </row>
    <row r="17" spans="1:13" ht="38.25" x14ac:dyDescent="0.2">
      <c r="A17" s="53"/>
      <c r="B17" s="39" t="s">
        <v>77</v>
      </c>
      <c r="C17" s="40" t="s">
        <v>46</v>
      </c>
      <c r="D17" s="40" t="s">
        <v>1</v>
      </c>
      <c r="E17" s="40" t="s">
        <v>116</v>
      </c>
      <c r="F17" s="40"/>
      <c r="G17" s="58">
        <f>G18</f>
        <v>165.25</v>
      </c>
      <c r="H17" s="47"/>
      <c r="I17" s="47"/>
    </row>
    <row r="18" spans="1:13" ht="25.5" x14ac:dyDescent="0.2">
      <c r="A18" s="54"/>
      <c r="B18" s="61" t="s">
        <v>65</v>
      </c>
      <c r="C18" s="40" t="s">
        <v>46</v>
      </c>
      <c r="D18" s="40" t="s">
        <v>1</v>
      </c>
      <c r="E18" s="40" t="s">
        <v>116</v>
      </c>
      <c r="F18" s="40" t="s">
        <v>64</v>
      </c>
      <c r="G18" s="58">
        <f>165.3+107.2-107.2-0.05</f>
        <v>165.25</v>
      </c>
      <c r="H18" s="79"/>
      <c r="I18" s="73"/>
    </row>
    <row r="19" spans="1:13" ht="15.75" x14ac:dyDescent="0.2">
      <c r="A19" s="54"/>
      <c r="B19" s="62" t="s">
        <v>67</v>
      </c>
      <c r="C19" s="40" t="s">
        <v>47</v>
      </c>
      <c r="D19" s="40" t="s">
        <v>1</v>
      </c>
      <c r="E19" s="40" t="s">
        <v>116</v>
      </c>
      <c r="F19" s="40" t="s">
        <v>66</v>
      </c>
      <c r="G19" s="58">
        <f>0.05</f>
        <v>0.05</v>
      </c>
      <c r="H19" s="95"/>
      <c r="I19" s="100"/>
    </row>
    <row r="20" spans="1:13" x14ac:dyDescent="0.2">
      <c r="A20" s="53"/>
      <c r="B20" s="39" t="s">
        <v>76</v>
      </c>
      <c r="C20" s="40" t="s">
        <v>46</v>
      </c>
      <c r="D20" s="40" t="s">
        <v>1</v>
      </c>
      <c r="E20" s="40" t="s">
        <v>117</v>
      </c>
      <c r="F20" s="40"/>
      <c r="G20" s="58">
        <f>G21</f>
        <v>2800.8999999999996</v>
      </c>
      <c r="H20" s="47"/>
      <c r="I20" s="73"/>
    </row>
    <row r="21" spans="1:13" ht="51" x14ac:dyDescent="0.2">
      <c r="A21" s="54"/>
      <c r="B21" s="59" t="s">
        <v>62</v>
      </c>
      <c r="C21" s="40" t="s">
        <v>46</v>
      </c>
      <c r="D21" s="40" t="s">
        <v>1</v>
      </c>
      <c r="E21" s="40" t="s">
        <v>117</v>
      </c>
      <c r="F21" s="40" t="s">
        <v>63</v>
      </c>
      <c r="G21" s="58">
        <f>2679.6+88.6+32.7</f>
        <v>2800.8999999999996</v>
      </c>
      <c r="H21" s="93"/>
      <c r="I21" s="47"/>
    </row>
    <row r="22" spans="1:13" ht="27.75" customHeight="1" x14ac:dyDescent="0.2">
      <c r="A22" s="25">
        <v>2</v>
      </c>
      <c r="B22" s="20" t="s">
        <v>43</v>
      </c>
      <c r="C22" s="17" t="s">
        <v>47</v>
      </c>
      <c r="D22" s="17"/>
      <c r="E22" s="17"/>
      <c r="F22" s="17"/>
      <c r="G22" s="30">
        <f>G23+G52+G60+G75+G104+G208+G216+G199</f>
        <v>102601.60328000001</v>
      </c>
      <c r="H22" s="80"/>
      <c r="I22" s="47"/>
      <c r="J22" s="75"/>
    </row>
    <row r="23" spans="1:13" ht="14.25" x14ac:dyDescent="0.2">
      <c r="A23" s="2"/>
      <c r="B23" s="11" t="s">
        <v>68</v>
      </c>
      <c r="C23" s="10" t="s">
        <v>47</v>
      </c>
      <c r="D23" s="10" t="s">
        <v>19</v>
      </c>
      <c r="E23" s="12"/>
      <c r="F23" s="12"/>
      <c r="G23" s="32">
        <f>G24+G28+G37+G41</f>
        <v>24490.495839999996</v>
      </c>
      <c r="H23" s="47"/>
      <c r="I23" s="47"/>
    </row>
    <row r="24" spans="1:13" ht="25.5" x14ac:dyDescent="0.2">
      <c r="A24" s="50"/>
      <c r="B24" s="60" t="s">
        <v>51</v>
      </c>
      <c r="C24" s="40" t="s">
        <v>47</v>
      </c>
      <c r="D24" s="40" t="s">
        <v>50</v>
      </c>
      <c r="E24" s="40"/>
      <c r="F24" s="40"/>
      <c r="G24" s="58">
        <f>G25</f>
        <v>2926.4</v>
      </c>
      <c r="H24" s="47"/>
      <c r="I24" s="47"/>
    </row>
    <row r="25" spans="1:13" ht="14.25" x14ac:dyDescent="0.2">
      <c r="A25" s="50"/>
      <c r="B25" s="39" t="s">
        <v>73</v>
      </c>
      <c r="C25" s="40" t="s">
        <v>47</v>
      </c>
      <c r="D25" s="40" t="s">
        <v>50</v>
      </c>
      <c r="E25" s="40" t="s">
        <v>115</v>
      </c>
      <c r="F25" s="40"/>
      <c r="G25" s="58">
        <f>G26</f>
        <v>2926.4</v>
      </c>
      <c r="H25" s="47"/>
      <c r="I25" s="47"/>
    </row>
    <row r="26" spans="1:13" x14ac:dyDescent="0.2">
      <c r="A26" s="54"/>
      <c r="B26" s="39" t="s">
        <v>78</v>
      </c>
      <c r="C26" s="40" t="s">
        <v>47</v>
      </c>
      <c r="D26" s="40" t="s">
        <v>50</v>
      </c>
      <c r="E26" s="40" t="s">
        <v>118</v>
      </c>
      <c r="F26" s="40"/>
      <c r="G26" s="58">
        <f>G27</f>
        <v>2926.4</v>
      </c>
      <c r="H26" s="47"/>
      <c r="I26" s="47"/>
    </row>
    <row r="27" spans="1:13" ht="51" x14ac:dyDescent="0.2">
      <c r="A27" s="54"/>
      <c r="B27" s="59" t="s">
        <v>62</v>
      </c>
      <c r="C27" s="40" t="s">
        <v>47</v>
      </c>
      <c r="D27" s="40" t="s">
        <v>50</v>
      </c>
      <c r="E27" s="40" t="s">
        <v>118</v>
      </c>
      <c r="F27" s="40" t="s">
        <v>63</v>
      </c>
      <c r="G27" s="58">
        <f>2788.8+14+90.6+33</f>
        <v>2926.4</v>
      </c>
      <c r="H27" s="79"/>
      <c r="I27" s="81"/>
      <c r="K27" s="48"/>
      <c r="L27" s="48"/>
      <c r="M27" s="48"/>
    </row>
    <row r="28" spans="1:13" ht="38.25" x14ac:dyDescent="0.2">
      <c r="A28" s="54"/>
      <c r="B28" s="39" t="s">
        <v>21</v>
      </c>
      <c r="C28" s="40" t="s">
        <v>47</v>
      </c>
      <c r="D28" s="40" t="s">
        <v>3</v>
      </c>
      <c r="E28" s="40"/>
      <c r="F28" s="40"/>
      <c r="G28" s="58">
        <f>G29</f>
        <v>12148.522679999998</v>
      </c>
      <c r="H28" s="82"/>
      <c r="I28" s="82"/>
      <c r="J28" s="48"/>
      <c r="K28" s="48"/>
      <c r="L28" s="48"/>
      <c r="M28" s="48"/>
    </row>
    <row r="29" spans="1:13" x14ac:dyDescent="0.2">
      <c r="A29" s="54"/>
      <c r="B29" s="39" t="s">
        <v>73</v>
      </c>
      <c r="C29" s="40" t="s">
        <v>47</v>
      </c>
      <c r="D29" s="40" t="s">
        <v>3</v>
      </c>
      <c r="E29" s="40" t="s">
        <v>115</v>
      </c>
      <c r="F29" s="40"/>
      <c r="G29" s="58">
        <f>G30+G34</f>
        <v>12148.522679999998</v>
      </c>
      <c r="H29" s="82"/>
      <c r="I29" s="82"/>
      <c r="J29" s="48"/>
      <c r="K29" s="48"/>
      <c r="L29" s="48"/>
      <c r="M29" s="48"/>
    </row>
    <row r="30" spans="1:13" ht="38.25" x14ac:dyDescent="0.2">
      <c r="A30" s="54"/>
      <c r="B30" s="39" t="s">
        <v>77</v>
      </c>
      <c r="C30" s="40" t="s">
        <v>47</v>
      </c>
      <c r="D30" s="40" t="s">
        <v>3</v>
      </c>
      <c r="E30" s="40" t="s">
        <v>116</v>
      </c>
      <c r="F30" s="40"/>
      <c r="G30" s="58">
        <f>G31+G32+G33</f>
        <v>12128.022679999998</v>
      </c>
      <c r="H30" s="82"/>
      <c r="I30" s="82"/>
      <c r="J30" s="48"/>
      <c r="K30" s="48"/>
      <c r="L30" s="48"/>
      <c r="M30" s="48"/>
    </row>
    <row r="31" spans="1:13" ht="51" x14ac:dyDescent="0.2">
      <c r="A31" s="54"/>
      <c r="B31" s="61" t="s">
        <v>62</v>
      </c>
      <c r="C31" s="40" t="s">
        <v>47</v>
      </c>
      <c r="D31" s="40" t="s">
        <v>3</v>
      </c>
      <c r="E31" s="40" t="s">
        <v>116</v>
      </c>
      <c r="F31" s="40" t="s">
        <v>63</v>
      </c>
      <c r="G31" s="58">
        <f>8508+2642.4+338.3+89-495</f>
        <v>11082.699999999999</v>
      </c>
      <c r="H31" s="106">
        <v>-495</v>
      </c>
      <c r="I31" s="81"/>
      <c r="J31" s="74"/>
      <c r="K31" s="48"/>
      <c r="L31" s="48"/>
      <c r="M31" s="48"/>
    </row>
    <row r="32" spans="1:13" ht="25.5" x14ac:dyDescent="0.2">
      <c r="A32" s="54"/>
      <c r="B32" s="62" t="s">
        <v>65</v>
      </c>
      <c r="C32" s="40" t="s">
        <v>47</v>
      </c>
      <c r="D32" s="40" t="s">
        <v>3</v>
      </c>
      <c r="E32" s="40" t="s">
        <v>116</v>
      </c>
      <c r="F32" s="40" t="s">
        <v>64</v>
      </c>
      <c r="G32" s="58">
        <f>1378.6+545.6-1311.5+200+100+15.17092+57.86767+9.78601+6.969+33</f>
        <v>1035.4935999999998</v>
      </c>
      <c r="H32" s="95">
        <f>15.17092+57.86767+9.78601+6.969+33</f>
        <v>122.7936</v>
      </c>
      <c r="I32" s="82"/>
      <c r="J32" s="48" t="s">
        <v>279</v>
      </c>
      <c r="K32" s="71"/>
      <c r="L32" s="48"/>
      <c r="M32" s="48"/>
    </row>
    <row r="33" spans="1:13" x14ac:dyDescent="0.2">
      <c r="A33" s="54"/>
      <c r="B33" s="62" t="s">
        <v>67</v>
      </c>
      <c r="C33" s="40" t="s">
        <v>47</v>
      </c>
      <c r="D33" s="40" t="s">
        <v>3</v>
      </c>
      <c r="E33" s="40" t="s">
        <v>116</v>
      </c>
      <c r="F33" s="40" t="s">
        <v>66</v>
      </c>
      <c r="G33" s="58">
        <f>10+15-15.17092</f>
        <v>9.8290799999999994</v>
      </c>
      <c r="H33" s="94">
        <v>-15.170920000000001</v>
      </c>
      <c r="I33" s="70"/>
      <c r="J33" s="48"/>
      <c r="K33" s="48"/>
      <c r="L33" s="48"/>
      <c r="M33" s="48"/>
    </row>
    <row r="34" spans="1:13" s="47" customFormat="1" ht="51" x14ac:dyDescent="0.2">
      <c r="A34" s="54"/>
      <c r="B34" s="39" t="s">
        <v>101</v>
      </c>
      <c r="C34" s="40" t="s">
        <v>47</v>
      </c>
      <c r="D34" s="40" t="s">
        <v>3</v>
      </c>
      <c r="E34" s="40" t="s">
        <v>119</v>
      </c>
      <c r="F34" s="40"/>
      <c r="G34" s="58">
        <f>G35</f>
        <v>20.5</v>
      </c>
    </row>
    <row r="35" spans="1:13" s="47" customFormat="1" ht="25.5" x14ac:dyDescent="0.2">
      <c r="A35" s="54"/>
      <c r="B35" s="62" t="s">
        <v>65</v>
      </c>
      <c r="C35" s="40" t="s">
        <v>47</v>
      </c>
      <c r="D35" s="40" t="s">
        <v>3</v>
      </c>
      <c r="E35" s="40" t="s">
        <v>119</v>
      </c>
      <c r="F35" s="40" t="s">
        <v>64</v>
      </c>
      <c r="G35" s="58">
        <v>20.5</v>
      </c>
    </row>
    <row r="36" spans="1:13" s="47" customFormat="1" x14ac:dyDescent="0.2">
      <c r="A36" s="54"/>
      <c r="B36" s="63" t="s">
        <v>44</v>
      </c>
      <c r="C36" s="40"/>
      <c r="D36" s="40"/>
      <c r="E36" s="40"/>
      <c r="F36" s="40"/>
      <c r="G36" s="58">
        <v>20.5</v>
      </c>
    </row>
    <row r="37" spans="1:13" s="47" customFormat="1" x14ac:dyDescent="0.2">
      <c r="A37" s="54"/>
      <c r="B37" s="39" t="s">
        <v>48</v>
      </c>
      <c r="C37" s="40" t="s">
        <v>47</v>
      </c>
      <c r="D37" s="40" t="s">
        <v>57</v>
      </c>
      <c r="E37" s="40"/>
      <c r="F37" s="40"/>
      <c r="G37" s="58">
        <f>G38</f>
        <v>100</v>
      </c>
    </row>
    <row r="38" spans="1:13" s="47" customFormat="1" x14ac:dyDescent="0.2">
      <c r="A38" s="54"/>
      <c r="B38" s="39" t="s">
        <v>73</v>
      </c>
      <c r="C38" s="40" t="s">
        <v>47</v>
      </c>
      <c r="D38" s="40" t="s">
        <v>57</v>
      </c>
      <c r="E38" s="40" t="s">
        <v>115</v>
      </c>
      <c r="F38" s="40"/>
      <c r="G38" s="58">
        <f>G39</f>
        <v>100</v>
      </c>
    </row>
    <row r="39" spans="1:13" s="47" customFormat="1" x14ac:dyDescent="0.2">
      <c r="A39" s="54"/>
      <c r="B39" s="39" t="s">
        <v>79</v>
      </c>
      <c r="C39" s="40" t="s">
        <v>47</v>
      </c>
      <c r="D39" s="40" t="s">
        <v>57</v>
      </c>
      <c r="E39" s="40" t="s">
        <v>120</v>
      </c>
      <c r="F39" s="40"/>
      <c r="G39" s="58">
        <f>G40</f>
        <v>100</v>
      </c>
    </row>
    <row r="40" spans="1:13" s="47" customFormat="1" x14ac:dyDescent="0.2">
      <c r="A40" s="54"/>
      <c r="B40" s="62" t="s">
        <v>67</v>
      </c>
      <c r="C40" s="40" t="s">
        <v>47</v>
      </c>
      <c r="D40" s="40" t="s">
        <v>57</v>
      </c>
      <c r="E40" s="40" t="s">
        <v>120</v>
      </c>
      <c r="F40" s="40" t="s">
        <v>66</v>
      </c>
      <c r="G40" s="58">
        <v>100</v>
      </c>
    </row>
    <row r="41" spans="1:13" x14ac:dyDescent="0.2">
      <c r="A41" s="54"/>
      <c r="B41" s="60" t="s">
        <v>49</v>
      </c>
      <c r="C41" s="41" t="s">
        <v>47</v>
      </c>
      <c r="D41" s="40" t="s">
        <v>56</v>
      </c>
      <c r="E41" s="40"/>
      <c r="F41" s="40"/>
      <c r="G41" s="58">
        <f>G42</f>
        <v>9315.5731599999999</v>
      </c>
      <c r="H41" s="47"/>
      <c r="I41" s="47"/>
    </row>
    <row r="42" spans="1:13" x14ac:dyDescent="0.2">
      <c r="A42" s="54"/>
      <c r="B42" s="39" t="s">
        <v>73</v>
      </c>
      <c r="C42" s="40" t="s">
        <v>47</v>
      </c>
      <c r="D42" s="40" t="s">
        <v>56</v>
      </c>
      <c r="E42" s="40" t="s">
        <v>115</v>
      </c>
      <c r="F42" s="40"/>
      <c r="G42" s="58">
        <f>G43+G47+G50</f>
        <v>9315.5731599999999</v>
      </c>
      <c r="H42" s="47"/>
      <c r="I42" s="47"/>
    </row>
    <row r="43" spans="1:13" x14ac:dyDescent="0.2">
      <c r="A43" s="54"/>
      <c r="B43" s="60" t="s">
        <v>102</v>
      </c>
      <c r="C43" s="41" t="s">
        <v>47</v>
      </c>
      <c r="D43" s="40" t="s">
        <v>56</v>
      </c>
      <c r="E43" s="40" t="s">
        <v>121</v>
      </c>
      <c r="F43" s="40"/>
      <c r="G43" s="58">
        <f>G44+G45+G46</f>
        <v>7826.1660400000001</v>
      </c>
      <c r="H43" s="47"/>
      <c r="I43" s="47"/>
    </row>
    <row r="44" spans="1:13" ht="51" x14ac:dyDescent="0.2">
      <c r="A44" s="54"/>
      <c r="B44" s="62" t="s">
        <v>62</v>
      </c>
      <c r="C44" s="41" t="s">
        <v>47</v>
      </c>
      <c r="D44" s="40" t="s">
        <v>56</v>
      </c>
      <c r="E44" s="40" t="s">
        <v>121</v>
      </c>
      <c r="F44" s="40" t="s">
        <v>63</v>
      </c>
      <c r="G44" s="58">
        <f>5569.4+200+10+113.7+75.1+34.4+22.6+424+495</f>
        <v>6944.2</v>
      </c>
      <c r="H44" s="107">
        <v>495</v>
      </c>
      <c r="I44" s="79"/>
      <c r="J44" s="67"/>
      <c r="K44" s="67"/>
      <c r="L44" s="67"/>
      <c r="M44" s="72"/>
    </row>
    <row r="45" spans="1:13" ht="25.5" x14ac:dyDescent="0.2">
      <c r="A45" s="54"/>
      <c r="B45" s="64" t="s">
        <v>65</v>
      </c>
      <c r="C45" s="40" t="s">
        <v>47</v>
      </c>
      <c r="D45" s="40" t="s">
        <v>56</v>
      </c>
      <c r="E45" s="40" t="s">
        <v>121</v>
      </c>
      <c r="F45" s="40" t="s">
        <v>64</v>
      </c>
      <c r="G45" s="58">
        <f>1521.5+214.8-14-10-200-806.7-424+518.61972+130-57.86767</f>
        <v>872.35204999999996</v>
      </c>
      <c r="H45" s="95">
        <v>-57.867669999999997</v>
      </c>
      <c r="I45" s="70"/>
      <c r="J45" s="48"/>
      <c r="K45" s="48"/>
      <c r="L45" s="48"/>
    </row>
    <row r="46" spans="1:13" x14ac:dyDescent="0.2">
      <c r="A46" s="54"/>
      <c r="B46" s="62" t="s">
        <v>67</v>
      </c>
      <c r="C46" s="40" t="s">
        <v>47</v>
      </c>
      <c r="D46" s="40" t="s">
        <v>56</v>
      </c>
      <c r="E46" s="40" t="s">
        <v>121</v>
      </c>
      <c r="F46" s="40" t="s">
        <v>66</v>
      </c>
      <c r="G46" s="58">
        <f>4.4+15-9.78601</f>
        <v>9.6139899999999994</v>
      </c>
      <c r="H46" s="94">
        <v>-9.7860099999999992</v>
      </c>
      <c r="I46" s="82"/>
      <c r="J46" s="48"/>
      <c r="K46" s="48"/>
      <c r="L46" s="48"/>
    </row>
    <row r="47" spans="1:13" ht="25.5" x14ac:dyDescent="0.2">
      <c r="A47" s="54"/>
      <c r="B47" s="60" t="s">
        <v>80</v>
      </c>
      <c r="C47" s="41" t="s">
        <v>47</v>
      </c>
      <c r="D47" s="40" t="s">
        <v>56</v>
      </c>
      <c r="E47" s="40" t="s">
        <v>122</v>
      </c>
      <c r="F47" s="40"/>
      <c r="G47" s="58">
        <f>G48+G49</f>
        <v>1372.4071200000001</v>
      </c>
      <c r="H47" s="82"/>
      <c r="I47" s="82"/>
      <c r="J47" s="48"/>
      <c r="K47" s="48"/>
      <c r="L47" s="48"/>
    </row>
    <row r="48" spans="1:13" ht="38.25" customHeight="1" x14ac:dyDescent="0.2">
      <c r="A48" s="54"/>
      <c r="B48" s="59" t="s">
        <v>65</v>
      </c>
      <c r="C48" s="41" t="s">
        <v>47</v>
      </c>
      <c r="D48" s="40" t="s">
        <v>56</v>
      </c>
      <c r="E48" s="40" t="s">
        <v>122</v>
      </c>
      <c r="F48" s="40" t="s">
        <v>64</v>
      </c>
      <c r="G48" s="58">
        <f>574.40158+827.82354-33+0.001</f>
        <v>1369.22612</v>
      </c>
      <c r="H48" s="103">
        <f>827.82354-33+0.001</f>
        <v>794.82453999999996</v>
      </c>
      <c r="I48" s="77"/>
      <c r="J48" s="48"/>
      <c r="K48" s="48"/>
      <c r="L48" s="67"/>
      <c r="M48" s="72"/>
    </row>
    <row r="49" spans="1:12" x14ac:dyDescent="0.2">
      <c r="A49" s="54"/>
      <c r="B49" s="62" t="s">
        <v>67</v>
      </c>
      <c r="C49" s="41" t="s">
        <v>47</v>
      </c>
      <c r="D49" s="40" t="s">
        <v>56</v>
      </c>
      <c r="E49" s="40" t="s">
        <v>122</v>
      </c>
      <c r="F49" s="40" t="s">
        <v>66</v>
      </c>
      <c r="G49" s="58">
        <f>3.2+6.95-6.969</f>
        <v>3.181</v>
      </c>
      <c r="H49" s="96">
        <v>-6.9690000000000003</v>
      </c>
      <c r="I49" s="82"/>
      <c r="J49" s="48"/>
      <c r="K49" s="48"/>
      <c r="L49" s="48"/>
    </row>
    <row r="50" spans="1:12" ht="25.5" x14ac:dyDescent="0.2">
      <c r="A50" s="54"/>
      <c r="B50" s="60" t="s">
        <v>75</v>
      </c>
      <c r="C50" s="41" t="s">
        <v>47</v>
      </c>
      <c r="D50" s="40" t="s">
        <v>56</v>
      </c>
      <c r="E50" s="40" t="s">
        <v>123</v>
      </c>
      <c r="F50" s="40"/>
      <c r="G50" s="58">
        <f>G51</f>
        <v>117</v>
      </c>
      <c r="H50" s="47"/>
      <c r="I50" s="47"/>
    </row>
    <row r="51" spans="1:12" ht="27" customHeight="1" x14ac:dyDescent="0.2">
      <c r="A51" s="54"/>
      <c r="B51" s="62" t="s">
        <v>65</v>
      </c>
      <c r="C51" s="41" t="s">
        <v>47</v>
      </c>
      <c r="D51" s="40" t="s">
        <v>56</v>
      </c>
      <c r="E51" s="40" t="s">
        <v>123</v>
      </c>
      <c r="F51" s="40" t="s">
        <v>64</v>
      </c>
      <c r="G51" s="58">
        <f>200-45-38</f>
        <v>117</v>
      </c>
      <c r="H51" s="93">
        <v>-38</v>
      </c>
      <c r="I51" s="47" t="s">
        <v>271</v>
      </c>
      <c r="J51" s="48"/>
    </row>
    <row r="52" spans="1:12" s="13" customFormat="1" x14ac:dyDescent="0.2">
      <c r="A52" s="55"/>
      <c r="B52" s="51" t="s">
        <v>31</v>
      </c>
      <c r="C52" s="38" t="s">
        <v>47</v>
      </c>
      <c r="D52" s="38" t="s">
        <v>29</v>
      </c>
      <c r="E52" s="38"/>
      <c r="F52" s="38"/>
      <c r="G52" s="42">
        <f>G53</f>
        <v>478</v>
      </c>
      <c r="H52" s="84"/>
      <c r="I52" s="84"/>
    </row>
    <row r="53" spans="1:12" s="1" customFormat="1" x14ac:dyDescent="0.2">
      <c r="A53" s="56"/>
      <c r="B53" s="39" t="s">
        <v>27</v>
      </c>
      <c r="C53" s="40" t="s">
        <v>47</v>
      </c>
      <c r="D53" s="40" t="s">
        <v>30</v>
      </c>
      <c r="E53" s="40"/>
      <c r="F53" s="40"/>
      <c r="G53" s="58">
        <f>G54</f>
        <v>478</v>
      </c>
      <c r="H53" s="85"/>
      <c r="I53" s="85"/>
    </row>
    <row r="54" spans="1:12" s="13" customFormat="1" x14ac:dyDescent="0.2">
      <c r="A54" s="55"/>
      <c r="B54" s="39" t="s">
        <v>73</v>
      </c>
      <c r="C54" s="40" t="s">
        <v>47</v>
      </c>
      <c r="D54" s="40" t="s">
        <v>30</v>
      </c>
      <c r="E54" s="40" t="s">
        <v>115</v>
      </c>
      <c r="F54" s="38"/>
      <c r="G54" s="58">
        <f>G55</f>
        <v>478</v>
      </c>
      <c r="H54" s="84"/>
      <c r="I54" s="84"/>
    </row>
    <row r="55" spans="1:12" s="1" customFormat="1" ht="25.5" x14ac:dyDescent="0.2">
      <c r="A55" s="56"/>
      <c r="B55" s="39" t="s">
        <v>28</v>
      </c>
      <c r="C55" s="40" t="s">
        <v>47</v>
      </c>
      <c r="D55" s="40" t="s">
        <v>30</v>
      </c>
      <c r="E55" s="40" t="s">
        <v>124</v>
      </c>
      <c r="F55" s="40"/>
      <c r="G55" s="58">
        <f>G56+G58</f>
        <v>478</v>
      </c>
      <c r="H55" s="85"/>
      <c r="I55" s="85"/>
    </row>
    <row r="56" spans="1:12" s="1" customFormat="1" ht="51" x14ac:dyDescent="0.2">
      <c r="A56" s="56"/>
      <c r="B56" s="59" t="s">
        <v>62</v>
      </c>
      <c r="C56" s="40" t="s">
        <v>47</v>
      </c>
      <c r="D56" s="40" t="s">
        <v>30</v>
      </c>
      <c r="E56" s="40" t="s">
        <v>124</v>
      </c>
      <c r="F56" s="40" t="s">
        <v>63</v>
      </c>
      <c r="G56" s="58">
        <f>390.6+44.8-16.02258</f>
        <v>419.37742000000003</v>
      </c>
      <c r="H56" s="89">
        <v>-16.022580000000001</v>
      </c>
      <c r="I56" s="85"/>
    </row>
    <row r="57" spans="1:12" s="1" customFormat="1" x14ac:dyDescent="0.2">
      <c r="A57" s="56"/>
      <c r="B57" s="63" t="s">
        <v>100</v>
      </c>
      <c r="C57" s="40"/>
      <c r="D57" s="40"/>
      <c r="E57" s="40"/>
      <c r="F57" s="40"/>
      <c r="G57" s="58">
        <f>435.4-16.02258</f>
        <v>419.37741999999997</v>
      </c>
      <c r="H57" s="89"/>
      <c r="I57" s="85"/>
    </row>
    <row r="58" spans="1:12" s="1" customFormat="1" ht="25.5" x14ac:dyDescent="0.2">
      <c r="A58" s="56"/>
      <c r="B58" s="59" t="s">
        <v>65</v>
      </c>
      <c r="C58" s="40" t="s">
        <v>47</v>
      </c>
      <c r="D58" s="40" t="s">
        <v>30</v>
      </c>
      <c r="E58" s="40" t="s">
        <v>124</v>
      </c>
      <c r="F58" s="40" t="s">
        <v>64</v>
      </c>
      <c r="G58" s="58">
        <f>5.7+3.839+33.061+16.02258</f>
        <v>58.622579999999999</v>
      </c>
      <c r="H58" s="89">
        <v>16.022580000000001</v>
      </c>
      <c r="I58" s="85"/>
    </row>
    <row r="59" spans="1:12" s="1" customFormat="1" x14ac:dyDescent="0.2">
      <c r="A59" s="56"/>
      <c r="B59" s="63" t="s">
        <v>100</v>
      </c>
      <c r="C59" s="40"/>
      <c r="D59" s="40"/>
      <c r="E59" s="40"/>
      <c r="F59" s="40"/>
      <c r="G59" s="58">
        <v>42.6</v>
      </c>
      <c r="H59" s="85"/>
      <c r="I59" s="85"/>
    </row>
    <row r="60" spans="1:12" s="1" customFormat="1" x14ac:dyDescent="0.2">
      <c r="A60" s="55"/>
      <c r="B60" s="51" t="s">
        <v>41</v>
      </c>
      <c r="C60" s="38" t="s">
        <v>47</v>
      </c>
      <c r="D60" s="38" t="s">
        <v>39</v>
      </c>
      <c r="E60" s="38"/>
      <c r="F60" s="38"/>
      <c r="G60" s="42">
        <f>G61</f>
        <v>41.59</v>
      </c>
      <c r="H60" s="85"/>
      <c r="I60" s="85"/>
    </row>
    <row r="61" spans="1:12" s="1" customFormat="1" x14ac:dyDescent="0.2">
      <c r="A61" s="56"/>
      <c r="B61" s="39" t="s">
        <v>42</v>
      </c>
      <c r="C61" s="40" t="s">
        <v>47</v>
      </c>
      <c r="D61" s="40" t="s">
        <v>40</v>
      </c>
      <c r="E61" s="40"/>
      <c r="F61" s="40"/>
      <c r="G61" s="58">
        <f>G67+G62</f>
        <v>41.59</v>
      </c>
      <c r="H61" s="85"/>
      <c r="I61" s="85"/>
    </row>
    <row r="62" spans="1:12" s="1" customFormat="1" ht="38.25" customHeight="1" x14ac:dyDescent="0.2">
      <c r="A62" s="56"/>
      <c r="B62" s="39" t="s">
        <v>89</v>
      </c>
      <c r="C62" s="40" t="s">
        <v>47</v>
      </c>
      <c r="D62" s="40" t="s">
        <v>40</v>
      </c>
      <c r="E62" s="40" t="s">
        <v>125</v>
      </c>
      <c r="F62" s="40"/>
      <c r="G62" s="58">
        <f>G63</f>
        <v>1.5900000000000034</v>
      </c>
      <c r="H62" s="85"/>
      <c r="I62" s="85"/>
    </row>
    <row r="63" spans="1:12" s="1" customFormat="1" ht="51" x14ac:dyDescent="0.2">
      <c r="A63" s="56"/>
      <c r="B63" s="39" t="s">
        <v>103</v>
      </c>
      <c r="C63" s="40" t="s">
        <v>47</v>
      </c>
      <c r="D63" s="40" t="s">
        <v>40</v>
      </c>
      <c r="E63" s="40" t="s">
        <v>127</v>
      </c>
      <c r="F63" s="40"/>
      <c r="G63" s="58">
        <f>G65</f>
        <v>1.5900000000000034</v>
      </c>
      <c r="H63" s="85"/>
      <c r="I63" s="85"/>
    </row>
    <row r="64" spans="1:12" s="1" customFormat="1" ht="63.75" x14ac:dyDescent="0.2">
      <c r="A64" s="56"/>
      <c r="B64" s="39" t="s">
        <v>126</v>
      </c>
      <c r="C64" s="40" t="s">
        <v>47</v>
      </c>
      <c r="D64" s="40" t="s">
        <v>40</v>
      </c>
      <c r="E64" s="40" t="s">
        <v>129</v>
      </c>
      <c r="F64" s="40"/>
      <c r="G64" s="58">
        <f>G65</f>
        <v>1.5900000000000034</v>
      </c>
      <c r="H64" s="85"/>
      <c r="I64" s="85"/>
    </row>
    <row r="65" spans="1:9" s="1" customFormat="1" x14ac:dyDescent="0.2">
      <c r="A65" s="56"/>
      <c r="B65" s="39" t="s">
        <v>81</v>
      </c>
      <c r="C65" s="40" t="s">
        <v>47</v>
      </c>
      <c r="D65" s="40" t="s">
        <v>40</v>
      </c>
      <c r="E65" s="40" t="s">
        <v>128</v>
      </c>
      <c r="F65" s="40"/>
      <c r="G65" s="58">
        <f>G66</f>
        <v>1.5900000000000034</v>
      </c>
      <c r="H65" s="85"/>
      <c r="I65" s="85"/>
    </row>
    <row r="66" spans="1:9" s="1" customFormat="1" ht="25.5" x14ac:dyDescent="0.2">
      <c r="A66" s="56"/>
      <c r="B66" s="59" t="s">
        <v>65</v>
      </c>
      <c r="C66" s="40" t="s">
        <v>47</v>
      </c>
      <c r="D66" s="40" t="s">
        <v>40</v>
      </c>
      <c r="E66" s="40" t="s">
        <v>128</v>
      </c>
      <c r="F66" s="40" t="s">
        <v>64</v>
      </c>
      <c r="G66" s="58">
        <f>50-48.41</f>
        <v>1.5900000000000034</v>
      </c>
      <c r="H66" s="89">
        <v>-48.41</v>
      </c>
      <c r="I66" s="85" t="s">
        <v>270</v>
      </c>
    </row>
    <row r="67" spans="1:9" s="1" customFormat="1" ht="25.5" x14ac:dyDescent="0.2">
      <c r="A67" s="56"/>
      <c r="B67" s="39" t="s">
        <v>90</v>
      </c>
      <c r="C67" s="40" t="s">
        <v>47</v>
      </c>
      <c r="D67" s="40" t="s">
        <v>40</v>
      </c>
      <c r="E67" s="40" t="s">
        <v>130</v>
      </c>
      <c r="F67" s="40"/>
      <c r="G67" s="58">
        <f>G68</f>
        <v>40</v>
      </c>
      <c r="H67" s="85"/>
      <c r="I67" s="85"/>
    </row>
    <row r="68" spans="1:9" s="1" customFormat="1" ht="51" x14ac:dyDescent="0.2">
      <c r="A68" s="56"/>
      <c r="B68" s="39" t="s">
        <v>94</v>
      </c>
      <c r="C68" s="40" t="s">
        <v>47</v>
      </c>
      <c r="D68" s="40" t="s">
        <v>40</v>
      </c>
      <c r="E68" s="40" t="s">
        <v>131</v>
      </c>
      <c r="F68" s="40"/>
      <c r="G68" s="58">
        <f>G69+G72</f>
        <v>40</v>
      </c>
      <c r="H68" s="85"/>
      <c r="I68" s="85"/>
    </row>
    <row r="69" spans="1:9" s="1" customFormat="1" ht="51" x14ac:dyDescent="0.2">
      <c r="A69" s="56"/>
      <c r="B69" s="39" t="s">
        <v>132</v>
      </c>
      <c r="C69" s="40" t="s">
        <v>47</v>
      </c>
      <c r="D69" s="40" t="s">
        <v>40</v>
      </c>
      <c r="E69" s="40" t="s">
        <v>134</v>
      </c>
      <c r="F69" s="40"/>
      <c r="G69" s="58">
        <f>G70</f>
        <v>40</v>
      </c>
      <c r="H69" s="85"/>
      <c r="I69" s="85"/>
    </row>
    <row r="70" spans="1:9" s="1" customFormat="1" x14ac:dyDescent="0.2">
      <c r="A70" s="56"/>
      <c r="B70" s="39" t="s">
        <v>81</v>
      </c>
      <c r="C70" s="40" t="s">
        <v>47</v>
      </c>
      <c r="D70" s="40" t="s">
        <v>40</v>
      </c>
      <c r="E70" s="40" t="s">
        <v>135</v>
      </c>
      <c r="F70" s="40"/>
      <c r="G70" s="58">
        <f>G71</f>
        <v>40</v>
      </c>
      <c r="H70" s="85"/>
      <c r="I70" s="85"/>
    </row>
    <row r="71" spans="1:9" s="1" customFormat="1" ht="28.5" customHeight="1" x14ac:dyDescent="0.2">
      <c r="A71" s="56"/>
      <c r="B71" s="62" t="s">
        <v>65</v>
      </c>
      <c r="C71" s="40" t="s">
        <v>47</v>
      </c>
      <c r="D71" s="40" t="s">
        <v>40</v>
      </c>
      <c r="E71" s="40" t="s">
        <v>135</v>
      </c>
      <c r="F71" s="40" t="s">
        <v>64</v>
      </c>
      <c r="G71" s="58">
        <f>80-40</f>
        <v>40</v>
      </c>
      <c r="H71" s="89">
        <v>-40</v>
      </c>
      <c r="I71" s="85" t="s">
        <v>270</v>
      </c>
    </row>
    <row r="72" spans="1:9" s="1" customFormat="1" x14ac:dyDescent="0.2">
      <c r="A72" s="56"/>
      <c r="B72" s="39" t="s">
        <v>133</v>
      </c>
      <c r="C72" s="40" t="s">
        <v>47</v>
      </c>
      <c r="D72" s="40" t="s">
        <v>40</v>
      </c>
      <c r="E72" s="40" t="s">
        <v>136</v>
      </c>
      <c r="F72" s="40"/>
      <c r="G72" s="58">
        <f>G73</f>
        <v>0</v>
      </c>
      <c r="H72" s="85"/>
      <c r="I72" s="85"/>
    </row>
    <row r="73" spans="1:9" s="1" customFormat="1" x14ac:dyDescent="0.2">
      <c r="A73" s="56"/>
      <c r="B73" s="39" t="s">
        <v>81</v>
      </c>
      <c r="C73" s="40" t="s">
        <v>47</v>
      </c>
      <c r="D73" s="40" t="s">
        <v>40</v>
      </c>
      <c r="E73" s="40" t="s">
        <v>137</v>
      </c>
      <c r="F73" s="40"/>
      <c r="G73" s="58">
        <f>G74</f>
        <v>0</v>
      </c>
      <c r="H73" s="85"/>
      <c r="I73" s="85"/>
    </row>
    <row r="74" spans="1:9" s="1" customFormat="1" ht="28.5" customHeight="1" x14ac:dyDescent="0.2">
      <c r="A74" s="56"/>
      <c r="B74" s="62" t="s">
        <v>65</v>
      </c>
      <c r="C74" s="40" t="s">
        <v>47</v>
      </c>
      <c r="D74" s="40" t="s">
        <v>40</v>
      </c>
      <c r="E74" s="40" t="s">
        <v>137</v>
      </c>
      <c r="F74" s="40" t="s">
        <v>64</v>
      </c>
      <c r="G74" s="58">
        <f>30-30</f>
        <v>0</v>
      </c>
      <c r="H74" s="89">
        <v>-30</v>
      </c>
      <c r="I74" s="85" t="s">
        <v>270</v>
      </c>
    </row>
    <row r="75" spans="1:9" s="1" customFormat="1" ht="14.25" customHeight="1" x14ac:dyDescent="0.2">
      <c r="A75" s="56"/>
      <c r="B75" s="43" t="s">
        <v>69</v>
      </c>
      <c r="C75" s="44">
        <v>938</v>
      </c>
      <c r="D75" s="38" t="s">
        <v>70</v>
      </c>
      <c r="E75" s="40"/>
      <c r="F75" s="40"/>
      <c r="G75" s="42">
        <f>G76+G94</f>
        <v>26734.212910000002</v>
      </c>
      <c r="H75" s="85"/>
      <c r="I75" s="85"/>
    </row>
    <row r="76" spans="1:9" s="1" customFormat="1" ht="14.25" customHeight="1" x14ac:dyDescent="0.2">
      <c r="A76" s="56"/>
      <c r="B76" s="65" t="s">
        <v>71</v>
      </c>
      <c r="C76" s="40" t="s">
        <v>47</v>
      </c>
      <c r="D76" s="40" t="s">
        <v>72</v>
      </c>
      <c r="E76" s="40"/>
      <c r="F76" s="40"/>
      <c r="G76" s="58">
        <f>SUM(G78+G82+G91)</f>
        <v>26621.546190000001</v>
      </c>
      <c r="H76" s="85"/>
      <c r="I76" s="85"/>
    </row>
    <row r="77" spans="1:9" s="1" customFormat="1" ht="27.75" customHeight="1" x14ac:dyDescent="0.2">
      <c r="A77" s="56"/>
      <c r="B77" s="39" t="s">
        <v>92</v>
      </c>
      <c r="C77" s="40" t="s">
        <v>47</v>
      </c>
      <c r="D77" s="40" t="s">
        <v>72</v>
      </c>
      <c r="E77" s="40" t="s">
        <v>151</v>
      </c>
      <c r="F77" s="40"/>
      <c r="G77" s="58">
        <f>G78</f>
        <v>2403.0505400000002</v>
      </c>
      <c r="H77" s="85"/>
      <c r="I77" s="85"/>
    </row>
    <row r="78" spans="1:9" s="1" customFormat="1" ht="38.25" x14ac:dyDescent="0.2">
      <c r="A78" s="56"/>
      <c r="B78" s="39" t="s">
        <v>95</v>
      </c>
      <c r="C78" s="40" t="s">
        <v>47</v>
      </c>
      <c r="D78" s="40" t="s">
        <v>72</v>
      </c>
      <c r="E78" s="40" t="s">
        <v>152</v>
      </c>
      <c r="F78" s="40"/>
      <c r="G78" s="58">
        <f>G79</f>
        <v>2403.0505400000002</v>
      </c>
      <c r="H78" s="85"/>
      <c r="I78" s="85"/>
    </row>
    <row r="79" spans="1:9" s="1" customFormat="1" ht="38.25" x14ac:dyDescent="0.2">
      <c r="A79" s="56"/>
      <c r="B79" s="39" t="s">
        <v>153</v>
      </c>
      <c r="C79" s="40" t="s">
        <v>47</v>
      </c>
      <c r="D79" s="40" t="s">
        <v>72</v>
      </c>
      <c r="E79" s="40" t="s">
        <v>154</v>
      </c>
      <c r="F79" s="40"/>
      <c r="G79" s="58">
        <f>G80</f>
        <v>2403.0505400000002</v>
      </c>
      <c r="H79" s="85"/>
      <c r="I79" s="85"/>
    </row>
    <row r="80" spans="1:9" s="1" customFormat="1" ht="25.5" x14ac:dyDescent="0.2">
      <c r="A80" s="56"/>
      <c r="B80" s="39" t="s">
        <v>98</v>
      </c>
      <c r="C80" s="40" t="s">
        <v>47</v>
      </c>
      <c r="D80" s="40" t="s">
        <v>72</v>
      </c>
      <c r="E80" s="40" t="s">
        <v>154</v>
      </c>
      <c r="F80" s="40"/>
      <c r="G80" s="58">
        <f>G81</f>
        <v>2403.0505400000002</v>
      </c>
      <c r="H80" s="85"/>
      <c r="I80" s="85"/>
    </row>
    <row r="81" spans="1:13" s="1" customFormat="1" ht="27.75" customHeight="1" x14ac:dyDescent="0.2">
      <c r="A81" s="56"/>
      <c r="B81" s="62" t="s">
        <v>65</v>
      </c>
      <c r="C81" s="40" t="s">
        <v>47</v>
      </c>
      <c r="D81" s="40" t="s">
        <v>72</v>
      </c>
      <c r="E81" s="40" t="s">
        <v>154</v>
      </c>
      <c r="F81" s="40" t="s">
        <v>64</v>
      </c>
      <c r="G81" s="58">
        <f>900+367+10.43465+998.2+127.41589</f>
        <v>2403.0505400000002</v>
      </c>
      <c r="H81" s="97">
        <v>127.41589</v>
      </c>
      <c r="I81" s="85" t="s">
        <v>267</v>
      </c>
    </row>
    <row r="82" spans="1:13" s="1" customFormat="1" ht="35.25" customHeight="1" x14ac:dyDescent="0.2">
      <c r="A82" s="56"/>
      <c r="B82" s="39" t="s">
        <v>238</v>
      </c>
      <c r="C82" s="40" t="s">
        <v>47</v>
      </c>
      <c r="D82" s="40" t="s">
        <v>72</v>
      </c>
      <c r="E82" s="40" t="s">
        <v>231</v>
      </c>
      <c r="F82" s="40"/>
      <c r="G82" s="58">
        <f>G83</f>
        <v>23918.79565</v>
      </c>
      <c r="H82" s="85"/>
      <c r="I82" s="85"/>
    </row>
    <row r="83" spans="1:13" s="1" customFormat="1" ht="61.5" customHeight="1" x14ac:dyDescent="0.2">
      <c r="A83" s="56"/>
      <c r="B83" s="39" t="s">
        <v>239</v>
      </c>
      <c r="C83" s="40" t="s">
        <v>47</v>
      </c>
      <c r="D83" s="40" t="s">
        <v>72</v>
      </c>
      <c r="E83" s="40" t="s">
        <v>232</v>
      </c>
      <c r="F83" s="40"/>
      <c r="G83" s="58">
        <f>G84</f>
        <v>23918.79565</v>
      </c>
      <c r="H83" s="85"/>
      <c r="I83" s="85"/>
    </row>
    <row r="84" spans="1:13" s="1" customFormat="1" ht="45.75" customHeight="1" x14ac:dyDescent="0.2">
      <c r="A84" s="56"/>
      <c r="B84" s="39" t="s">
        <v>250</v>
      </c>
      <c r="C84" s="41" t="s">
        <v>47</v>
      </c>
      <c r="D84" s="40" t="s">
        <v>72</v>
      </c>
      <c r="E84" s="40" t="s">
        <v>233</v>
      </c>
      <c r="F84" s="40"/>
      <c r="G84" s="58">
        <f>G85+G87+G90</f>
        <v>23918.79565</v>
      </c>
      <c r="H84" s="85"/>
      <c r="I84" s="85"/>
    </row>
    <row r="85" spans="1:13" s="1" customFormat="1" ht="35.25" customHeight="1" x14ac:dyDescent="0.2">
      <c r="A85" s="56"/>
      <c r="B85" s="39" t="s">
        <v>98</v>
      </c>
      <c r="C85" s="41" t="s">
        <v>47</v>
      </c>
      <c r="D85" s="40" t="s">
        <v>72</v>
      </c>
      <c r="E85" s="40" t="s">
        <v>253</v>
      </c>
      <c r="F85" s="40"/>
      <c r="G85" s="58">
        <f>15232.05+3826.254+1704.50693</f>
        <v>20762.81093</v>
      </c>
      <c r="H85" s="85"/>
      <c r="I85" s="85"/>
    </row>
    <row r="86" spans="1:13" s="1" customFormat="1" ht="35.25" customHeight="1" x14ac:dyDescent="0.2">
      <c r="A86" s="56"/>
      <c r="B86" s="62" t="s">
        <v>65</v>
      </c>
      <c r="C86" s="41" t="s">
        <v>47</v>
      </c>
      <c r="D86" s="40" t="s">
        <v>72</v>
      </c>
      <c r="E86" s="40" t="s">
        <v>253</v>
      </c>
      <c r="F86" s="40" t="s">
        <v>64</v>
      </c>
      <c r="G86" s="58">
        <f>20762.81093</f>
        <v>20762.81093</v>
      </c>
      <c r="H86" s="98"/>
      <c r="I86" s="85"/>
    </row>
    <row r="87" spans="1:13" s="1" customFormat="1" ht="54.75" customHeight="1" x14ac:dyDescent="0.2">
      <c r="A87" s="56"/>
      <c r="B87" s="62" t="s">
        <v>230</v>
      </c>
      <c r="C87" s="41" t="s">
        <v>47</v>
      </c>
      <c r="D87" s="40" t="s">
        <v>72</v>
      </c>
      <c r="E87" s="40" t="s">
        <v>257</v>
      </c>
      <c r="F87" s="40"/>
      <c r="G87" s="58">
        <f>G88</f>
        <v>2202.4038599999999</v>
      </c>
      <c r="H87" s="85"/>
      <c r="I87" s="85"/>
      <c r="J87" s="48"/>
      <c r="K87" s="67"/>
      <c r="L87" s="72"/>
      <c r="M87"/>
    </row>
    <row r="88" spans="1:13" s="1" customFormat="1" ht="35.25" customHeight="1" x14ac:dyDescent="0.2">
      <c r="A88" s="56"/>
      <c r="B88" s="62" t="s">
        <v>65</v>
      </c>
      <c r="C88" s="41" t="s">
        <v>47</v>
      </c>
      <c r="D88" s="40" t="s">
        <v>72</v>
      </c>
      <c r="E88" s="40" t="s">
        <v>257</v>
      </c>
      <c r="F88" s="40" t="s">
        <v>64</v>
      </c>
      <c r="G88" s="58">
        <f>1905.8304+211.8636+202.1-117.39014</f>
        <v>2202.4038599999999</v>
      </c>
      <c r="H88" s="99">
        <v>-117.39014</v>
      </c>
      <c r="I88" s="85" t="s">
        <v>274</v>
      </c>
    </row>
    <row r="89" spans="1:13" s="1" customFormat="1" ht="33.75" customHeight="1" x14ac:dyDescent="0.2">
      <c r="A89" s="56"/>
      <c r="B89" s="39" t="s">
        <v>244</v>
      </c>
      <c r="C89" s="41" t="s">
        <v>47</v>
      </c>
      <c r="D89" s="40" t="s">
        <v>72</v>
      </c>
      <c r="E89" s="40" t="s">
        <v>254</v>
      </c>
      <c r="F89" s="40"/>
      <c r="G89" s="58">
        <f>G90</f>
        <v>953.58086000000014</v>
      </c>
      <c r="H89" s="85"/>
      <c r="I89" s="85"/>
      <c r="J89" s="114">
        <f>G88+G90</f>
        <v>3155.9847199999999</v>
      </c>
    </row>
    <row r="90" spans="1:13" s="1" customFormat="1" ht="36" customHeight="1" x14ac:dyDescent="0.2">
      <c r="A90" s="56"/>
      <c r="B90" s="62" t="s">
        <v>65</v>
      </c>
      <c r="C90" s="41" t="s">
        <v>47</v>
      </c>
      <c r="D90" s="40" t="s">
        <v>72</v>
      </c>
      <c r="E90" s="40" t="s">
        <v>254</v>
      </c>
      <c r="F90" s="40" t="s">
        <v>64</v>
      </c>
      <c r="G90" s="58">
        <f>1248.83272-285.61972-9.63214</f>
        <v>953.58086000000014</v>
      </c>
      <c r="H90" s="97">
        <v>-9.6321399999999997</v>
      </c>
      <c r="I90" s="85" t="s">
        <v>271</v>
      </c>
    </row>
    <row r="91" spans="1:13" s="1" customFormat="1" ht="18.75" customHeight="1" x14ac:dyDescent="0.2">
      <c r="A91" s="56"/>
      <c r="B91" s="62" t="s">
        <v>73</v>
      </c>
      <c r="C91" s="41" t="s">
        <v>47</v>
      </c>
      <c r="D91" s="40" t="s">
        <v>72</v>
      </c>
      <c r="E91" s="40" t="s">
        <v>115</v>
      </c>
      <c r="F91" s="40"/>
      <c r="G91" s="58">
        <f>G92</f>
        <v>299.7</v>
      </c>
      <c r="H91" s="86"/>
      <c r="I91" s="85"/>
    </row>
    <row r="92" spans="1:13" s="1" customFormat="1" ht="17.25" customHeight="1" x14ac:dyDescent="0.2">
      <c r="A92" s="56"/>
      <c r="B92" s="62" t="s">
        <v>259</v>
      </c>
      <c r="C92" s="41" t="s">
        <v>47</v>
      </c>
      <c r="D92" s="40" t="s">
        <v>72</v>
      </c>
      <c r="E92" s="40" t="s">
        <v>260</v>
      </c>
      <c r="F92" s="40"/>
      <c r="G92" s="58">
        <f>G93</f>
        <v>299.7</v>
      </c>
      <c r="H92" s="86"/>
      <c r="I92" s="85"/>
    </row>
    <row r="93" spans="1:13" s="1" customFormat="1" ht="36" customHeight="1" x14ac:dyDescent="0.2">
      <c r="A93" s="56"/>
      <c r="B93" s="62" t="s">
        <v>65</v>
      </c>
      <c r="C93" s="41" t="s">
        <v>47</v>
      </c>
      <c r="D93" s="40" t="s">
        <v>72</v>
      </c>
      <c r="E93" s="40" t="s">
        <v>260</v>
      </c>
      <c r="F93" s="40" t="s">
        <v>64</v>
      </c>
      <c r="G93" s="58">
        <v>299.7</v>
      </c>
      <c r="H93" s="86"/>
      <c r="I93" s="85"/>
    </row>
    <row r="94" spans="1:13" s="1" customFormat="1" ht="23.25" customHeight="1" x14ac:dyDescent="0.2">
      <c r="A94" s="56"/>
      <c r="B94" s="62" t="s">
        <v>83</v>
      </c>
      <c r="C94" s="40" t="s">
        <v>47</v>
      </c>
      <c r="D94" s="40" t="s">
        <v>82</v>
      </c>
      <c r="E94" s="40"/>
      <c r="F94" s="40"/>
      <c r="G94" s="58">
        <f>G100+G95</f>
        <v>112.66672</v>
      </c>
      <c r="H94" s="85"/>
      <c r="I94" s="85"/>
    </row>
    <row r="95" spans="1:13" s="1" customFormat="1" ht="38.25" x14ac:dyDescent="0.2">
      <c r="A95" s="54"/>
      <c r="B95" s="39" t="s">
        <v>91</v>
      </c>
      <c r="C95" s="40" t="s">
        <v>47</v>
      </c>
      <c r="D95" s="40" t="s">
        <v>82</v>
      </c>
      <c r="E95" s="40" t="s">
        <v>155</v>
      </c>
      <c r="F95" s="38"/>
      <c r="G95" s="45">
        <f>G96</f>
        <v>0</v>
      </c>
      <c r="H95" s="85"/>
      <c r="I95" s="85"/>
    </row>
    <row r="96" spans="1:13" s="1" customFormat="1" ht="51" x14ac:dyDescent="0.2">
      <c r="A96" s="50"/>
      <c r="B96" s="39" t="s">
        <v>113</v>
      </c>
      <c r="C96" s="40" t="s">
        <v>47</v>
      </c>
      <c r="D96" s="40" t="s">
        <v>82</v>
      </c>
      <c r="E96" s="40" t="s">
        <v>156</v>
      </c>
      <c r="F96" s="38"/>
      <c r="G96" s="45">
        <f>G97</f>
        <v>0</v>
      </c>
      <c r="H96" s="121"/>
      <c r="I96" s="122"/>
    </row>
    <row r="97" spans="1:9" s="1" customFormat="1" ht="41.25" customHeight="1" x14ac:dyDescent="0.2">
      <c r="A97" s="50"/>
      <c r="B97" s="39" t="s">
        <v>157</v>
      </c>
      <c r="C97" s="40" t="s">
        <v>47</v>
      </c>
      <c r="D97" s="40" t="s">
        <v>82</v>
      </c>
      <c r="E97" s="40" t="s">
        <v>158</v>
      </c>
      <c r="F97" s="38"/>
      <c r="G97" s="45">
        <f>G98</f>
        <v>0</v>
      </c>
      <c r="H97" s="85"/>
      <c r="I97" s="85"/>
    </row>
    <row r="98" spans="1:9" s="1" customFormat="1" ht="13.5" customHeight="1" x14ac:dyDescent="0.25">
      <c r="A98" s="57"/>
      <c r="B98" s="62" t="s">
        <v>114</v>
      </c>
      <c r="C98" s="40" t="s">
        <v>47</v>
      </c>
      <c r="D98" s="40" t="s">
        <v>82</v>
      </c>
      <c r="E98" s="40" t="s">
        <v>199</v>
      </c>
      <c r="F98" s="40"/>
      <c r="G98" s="45">
        <f>G99</f>
        <v>0</v>
      </c>
      <c r="H98" s="85"/>
      <c r="I98" s="85"/>
    </row>
    <row r="99" spans="1:9" s="1" customFormat="1" ht="25.5" x14ac:dyDescent="0.25">
      <c r="A99" s="57"/>
      <c r="B99" s="62" t="s">
        <v>65</v>
      </c>
      <c r="C99" s="40" t="s">
        <v>47</v>
      </c>
      <c r="D99" s="40" t="s">
        <v>82</v>
      </c>
      <c r="E99" s="40" t="s">
        <v>199</v>
      </c>
      <c r="F99" s="40" t="s">
        <v>64</v>
      </c>
      <c r="G99" s="45">
        <f>100-100</f>
        <v>0</v>
      </c>
      <c r="H99" s="89">
        <v>-100</v>
      </c>
      <c r="I99" s="85" t="s">
        <v>271</v>
      </c>
    </row>
    <row r="100" spans="1:9" s="1" customFormat="1" x14ac:dyDescent="0.2">
      <c r="A100" s="56"/>
      <c r="B100" s="62" t="s">
        <v>73</v>
      </c>
      <c r="C100" s="41" t="s">
        <v>47</v>
      </c>
      <c r="D100" s="40" t="s">
        <v>82</v>
      </c>
      <c r="E100" s="40" t="s">
        <v>115</v>
      </c>
      <c r="F100" s="40"/>
      <c r="G100" s="58">
        <f>G101+G103</f>
        <v>112.66672</v>
      </c>
      <c r="H100" s="85"/>
      <c r="I100" s="85"/>
    </row>
    <row r="101" spans="1:9" s="1" customFormat="1" ht="13.5" customHeight="1" x14ac:dyDescent="0.2">
      <c r="A101" s="56"/>
      <c r="B101" s="62" t="s">
        <v>114</v>
      </c>
      <c r="C101" s="41" t="s">
        <v>47</v>
      </c>
      <c r="D101" s="40" t="s">
        <v>82</v>
      </c>
      <c r="E101" s="40" t="s">
        <v>150</v>
      </c>
      <c r="F101" s="40"/>
      <c r="G101" s="58">
        <f>G102</f>
        <v>102.26671999999999</v>
      </c>
      <c r="H101" s="85"/>
      <c r="I101" s="85"/>
    </row>
    <row r="102" spans="1:9" s="1" customFormat="1" ht="25.5" x14ac:dyDescent="0.2">
      <c r="A102" s="56"/>
      <c r="B102" s="62" t="s">
        <v>65</v>
      </c>
      <c r="C102" s="41" t="s">
        <v>47</v>
      </c>
      <c r="D102" s="40" t="s">
        <v>82</v>
      </c>
      <c r="E102" s="40" t="s">
        <v>150</v>
      </c>
      <c r="F102" s="40" t="s">
        <v>64</v>
      </c>
      <c r="G102" s="58">
        <f>100-0.4+35-32.33328</f>
        <v>102.26671999999999</v>
      </c>
      <c r="H102" s="89">
        <v>-32.333280000000002</v>
      </c>
      <c r="I102" s="85" t="s">
        <v>271</v>
      </c>
    </row>
    <row r="103" spans="1:9" s="1" customFormat="1" x14ac:dyDescent="0.2">
      <c r="A103" s="56"/>
      <c r="B103" s="62" t="s">
        <v>67</v>
      </c>
      <c r="C103" s="41" t="s">
        <v>47</v>
      </c>
      <c r="D103" s="40" t="s">
        <v>82</v>
      </c>
      <c r="E103" s="40" t="s">
        <v>150</v>
      </c>
      <c r="F103" s="40" t="s">
        <v>66</v>
      </c>
      <c r="G103" s="58">
        <f>0.4+10</f>
        <v>10.4</v>
      </c>
      <c r="H103" s="85"/>
      <c r="I103" s="85"/>
    </row>
    <row r="104" spans="1:9" s="1" customFormat="1" x14ac:dyDescent="0.2">
      <c r="A104" s="56"/>
      <c r="B104" s="43" t="s">
        <v>4</v>
      </c>
      <c r="C104" s="44">
        <v>938</v>
      </c>
      <c r="D104" s="38" t="s">
        <v>22</v>
      </c>
      <c r="E104" s="38"/>
      <c r="F104" s="38"/>
      <c r="G104" s="52">
        <f>G105+G117+G191+G140</f>
        <v>46005.304530000001</v>
      </c>
      <c r="H104" s="85"/>
      <c r="I104" s="85"/>
    </row>
    <row r="105" spans="1:9" ht="13.5" customHeight="1" x14ac:dyDescent="0.2">
      <c r="A105" s="54"/>
      <c r="B105" s="39" t="s">
        <v>23</v>
      </c>
      <c r="C105" s="40" t="s">
        <v>47</v>
      </c>
      <c r="D105" s="40" t="s">
        <v>2</v>
      </c>
      <c r="E105" s="38"/>
      <c r="F105" s="38"/>
      <c r="G105" s="45">
        <f>G106+G113</f>
        <v>8343.7965199999999</v>
      </c>
      <c r="H105" s="47"/>
      <c r="I105" s="47"/>
    </row>
    <row r="106" spans="1:9" ht="38.25" x14ac:dyDescent="0.2">
      <c r="A106" s="54"/>
      <c r="B106" s="39" t="s">
        <v>91</v>
      </c>
      <c r="C106" s="40" t="s">
        <v>47</v>
      </c>
      <c r="D106" s="40" t="s">
        <v>2</v>
      </c>
      <c r="E106" s="40" t="s">
        <v>155</v>
      </c>
      <c r="F106" s="38"/>
      <c r="G106" s="45">
        <f>G107</f>
        <v>8025</v>
      </c>
      <c r="H106" s="47"/>
      <c r="I106" s="47"/>
    </row>
    <row r="107" spans="1:9" s="3" customFormat="1" ht="63.75" x14ac:dyDescent="0.25">
      <c r="A107" s="57"/>
      <c r="B107" s="39" t="s">
        <v>106</v>
      </c>
      <c r="C107" s="40" t="s">
        <v>47</v>
      </c>
      <c r="D107" s="40" t="s">
        <v>2</v>
      </c>
      <c r="E107" s="40" t="s">
        <v>160</v>
      </c>
      <c r="F107" s="38"/>
      <c r="G107" s="45">
        <f>G108</f>
        <v>8025</v>
      </c>
      <c r="H107" s="78"/>
      <c r="I107" s="78"/>
    </row>
    <row r="108" spans="1:9" s="3" customFormat="1" ht="38.25" x14ac:dyDescent="0.25">
      <c r="A108" s="57"/>
      <c r="B108" s="39" t="s">
        <v>159</v>
      </c>
      <c r="C108" s="40" t="s">
        <v>47</v>
      </c>
      <c r="D108" s="40" t="s">
        <v>2</v>
      </c>
      <c r="E108" s="40" t="s">
        <v>161</v>
      </c>
      <c r="F108" s="38"/>
      <c r="G108" s="45">
        <f>G109+G111</f>
        <v>8025</v>
      </c>
      <c r="H108" s="78"/>
      <c r="I108" s="78"/>
    </row>
    <row r="109" spans="1:9" s="3" customFormat="1" ht="51" x14ac:dyDescent="0.25">
      <c r="A109" s="57"/>
      <c r="B109" s="39" t="s">
        <v>207</v>
      </c>
      <c r="C109" s="40" t="s">
        <v>47</v>
      </c>
      <c r="D109" s="40" t="s">
        <v>2</v>
      </c>
      <c r="E109" s="40" t="s">
        <v>218</v>
      </c>
      <c r="F109" s="40"/>
      <c r="G109" s="45">
        <f>G110</f>
        <v>7944.75</v>
      </c>
      <c r="H109" s="78"/>
      <c r="I109" s="78"/>
    </row>
    <row r="110" spans="1:9" s="3" customFormat="1" ht="25.5" customHeight="1" x14ac:dyDescent="0.25">
      <c r="A110" s="57"/>
      <c r="B110" s="39" t="s">
        <v>217</v>
      </c>
      <c r="C110" s="40" t="s">
        <v>47</v>
      </c>
      <c r="D110" s="40" t="s">
        <v>2</v>
      </c>
      <c r="E110" s="40" t="s">
        <v>218</v>
      </c>
      <c r="F110" s="40" t="s">
        <v>216</v>
      </c>
      <c r="G110" s="45">
        <f>14241.75-6297</f>
        <v>7944.75</v>
      </c>
      <c r="H110" s="34" t="s">
        <v>275</v>
      </c>
      <c r="I110" s="34" t="s">
        <v>278</v>
      </c>
    </row>
    <row r="111" spans="1:9" s="3" customFormat="1" ht="76.5" x14ac:dyDescent="0.25">
      <c r="A111" s="57"/>
      <c r="B111" s="39" t="s">
        <v>220</v>
      </c>
      <c r="C111" s="40" t="s">
        <v>47</v>
      </c>
      <c r="D111" s="40" t="s">
        <v>2</v>
      </c>
      <c r="E111" s="40" t="s">
        <v>219</v>
      </c>
      <c r="F111" s="40"/>
      <c r="G111" s="45">
        <f>SUM(G112)</f>
        <v>80.250000000000014</v>
      </c>
      <c r="H111" s="78"/>
      <c r="I111" s="78"/>
    </row>
    <row r="112" spans="1:9" s="3" customFormat="1" ht="25.5" customHeight="1" x14ac:dyDescent="0.25">
      <c r="A112" s="57"/>
      <c r="B112" s="39" t="s">
        <v>217</v>
      </c>
      <c r="C112" s="40" t="s">
        <v>47</v>
      </c>
      <c r="D112" s="40" t="s">
        <v>2</v>
      </c>
      <c r="E112" s="40" t="s">
        <v>219</v>
      </c>
      <c r="F112" s="40" t="s">
        <v>216</v>
      </c>
      <c r="G112" s="45">
        <f>60.81+83.05-63.61</f>
        <v>80.250000000000014</v>
      </c>
      <c r="H112" s="34" t="s">
        <v>276</v>
      </c>
      <c r="I112" s="34" t="s">
        <v>273</v>
      </c>
    </row>
    <row r="113" spans="1:9" s="3" customFormat="1" ht="15" x14ac:dyDescent="0.25">
      <c r="A113" s="57"/>
      <c r="B113" s="39" t="s">
        <v>84</v>
      </c>
      <c r="C113" s="40" t="s">
        <v>47</v>
      </c>
      <c r="D113" s="40" t="s">
        <v>2</v>
      </c>
      <c r="E113" s="40" t="s">
        <v>115</v>
      </c>
      <c r="F113" s="38"/>
      <c r="G113" s="45">
        <f>G114</f>
        <v>318.79651999999999</v>
      </c>
      <c r="H113" s="78"/>
      <c r="I113" s="78"/>
    </row>
    <row r="114" spans="1:9" s="3" customFormat="1" ht="38.25" x14ac:dyDescent="0.25">
      <c r="A114" s="57"/>
      <c r="B114" s="39" t="s">
        <v>85</v>
      </c>
      <c r="C114" s="40" t="s">
        <v>47</v>
      </c>
      <c r="D114" s="40" t="s">
        <v>2</v>
      </c>
      <c r="E114" s="40" t="s">
        <v>162</v>
      </c>
      <c r="F114" s="38"/>
      <c r="G114" s="45">
        <f>G115+G116</f>
        <v>318.79651999999999</v>
      </c>
      <c r="H114" s="78"/>
      <c r="I114" s="78"/>
    </row>
    <row r="115" spans="1:9" s="3" customFormat="1" ht="25.5" x14ac:dyDescent="0.25">
      <c r="A115" s="57"/>
      <c r="B115" s="62" t="s">
        <v>65</v>
      </c>
      <c r="C115" s="40" t="s">
        <v>47</v>
      </c>
      <c r="D115" s="40" t="s">
        <v>2</v>
      </c>
      <c r="E115" s="40" t="s">
        <v>162</v>
      </c>
      <c r="F115" s="40" t="s">
        <v>64</v>
      </c>
      <c r="G115" s="45">
        <f>302.6-0.1+30-13.73505</f>
        <v>318.76495</v>
      </c>
      <c r="H115" s="91">
        <v>-13.735049999999999</v>
      </c>
      <c r="I115" s="79" t="s">
        <v>273</v>
      </c>
    </row>
    <row r="116" spans="1:9" s="3" customFormat="1" ht="15" x14ac:dyDescent="0.25">
      <c r="A116" s="57"/>
      <c r="B116" s="62" t="s">
        <v>67</v>
      </c>
      <c r="C116" s="40" t="s">
        <v>47</v>
      </c>
      <c r="D116" s="40" t="s">
        <v>2</v>
      </c>
      <c r="E116" s="40" t="s">
        <v>162</v>
      </c>
      <c r="F116" s="40" t="s">
        <v>66</v>
      </c>
      <c r="G116" s="45">
        <f>0.1-0.06843</f>
        <v>3.1570000000000001E-2</v>
      </c>
      <c r="H116" s="91">
        <v>-6.8430000000000005E-2</v>
      </c>
      <c r="I116" s="79" t="s">
        <v>273</v>
      </c>
    </row>
    <row r="117" spans="1:9" s="3" customFormat="1" ht="15" x14ac:dyDescent="0.25">
      <c r="A117" s="57"/>
      <c r="B117" s="39" t="s">
        <v>58</v>
      </c>
      <c r="C117" s="41" t="s">
        <v>47</v>
      </c>
      <c r="D117" s="40" t="s">
        <v>59</v>
      </c>
      <c r="E117" s="40"/>
      <c r="F117" s="40"/>
      <c r="G117" s="108">
        <f>G118</f>
        <v>35333.387759999998</v>
      </c>
      <c r="H117" s="78"/>
      <c r="I117" s="78"/>
    </row>
    <row r="118" spans="1:9" s="3" customFormat="1" ht="51" x14ac:dyDescent="0.25">
      <c r="A118" s="57"/>
      <c r="B118" s="39" t="s">
        <v>108</v>
      </c>
      <c r="C118" s="40" t="s">
        <v>47</v>
      </c>
      <c r="D118" s="40" t="s">
        <v>59</v>
      </c>
      <c r="E118" s="40" t="s">
        <v>141</v>
      </c>
      <c r="F118" s="40"/>
      <c r="G118" s="108">
        <f>G120</f>
        <v>35333.387759999998</v>
      </c>
      <c r="H118" s="78"/>
      <c r="I118" s="78"/>
    </row>
    <row r="119" spans="1:9" s="3" customFormat="1" ht="76.5" x14ac:dyDescent="0.25">
      <c r="A119" s="57"/>
      <c r="B119" s="39" t="s">
        <v>240</v>
      </c>
      <c r="C119" s="41" t="s">
        <v>47</v>
      </c>
      <c r="D119" s="40" t="s">
        <v>59</v>
      </c>
      <c r="E119" s="40" t="s">
        <v>209</v>
      </c>
      <c r="F119" s="40"/>
      <c r="G119" s="108">
        <f>G120</f>
        <v>35333.387759999998</v>
      </c>
      <c r="H119" s="78"/>
      <c r="I119" s="78"/>
    </row>
    <row r="120" spans="1:9" s="3" customFormat="1" ht="25.5" x14ac:dyDescent="0.25">
      <c r="A120" s="57"/>
      <c r="B120" s="39" t="s">
        <v>261</v>
      </c>
      <c r="C120" s="41" t="s">
        <v>47</v>
      </c>
      <c r="D120" s="40" t="s">
        <v>59</v>
      </c>
      <c r="E120" s="40" t="s">
        <v>242</v>
      </c>
      <c r="F120" s="40"/>
      <c r="G120" s="108">
        <f>SUM(G121+G123)</f>
        <v>35333.387759999998</v>
      </c>
      <c r="H120" s="78"/>
      <c r="I120" s="78"/>
    </row>
    <row r="121" spans="1:9" s="3" customFormat="1" ht="89.25" x14ac:dyDescent="0.25">
      <c r="A121" s="57"/>
      <c r="B121" s="39" t="s">
        <v>236</v>
      </c>
      <c r="C121" s="41" t="s">
        <v>47</v>
      </c>
      <c r="D121" s="40" t="s">
        <v>59</v>
      </c>
      <c r="E121" s="40" t="s">
        <v>252</v>
      </c>
      <c r="F121" s="40"/>
      <c r="G121" s="108">
        <f>SUM(G122)</f>
        <v>34626.720000000001</v>
      </c>
      <c r="H121" s="78"/>
      <c r="I121" s="78"/>
    </row>
    <row r="122" spans="1:9" s="3" customFormat="1" ht="25.5" x14ac:dyDescent="0.25">
      <c r="A122" s="57"/>
      <c r="B122" s="39" t="s">
        <v>217</v>
      </c>
      <c r="C122" s="41" t="s">
        <v>47</v>
      </c>
      <c r="D122" s="40" t="s">
        <v>59</v>
      </c>
      <c r="E122" s="40" t="s">
        <v>252</v>
      </c>
      <c r="F122" s="40" t="s">
        <v>216</v>
      </c>
      <c r="G122" s="108">
        <f>SUM(G127+G132+G137)</f>
        <v>34626.720000000001</v>
      </c>
      <c r="H122" s="91">
        <v>0</v>
      </c>
      <c r="I122" s="78"/>
    </row>
    <row r="123" spans="1:9" s="3" customFormat="1" ht="89.25" x14ac:dyDescent="0.25">
      <c r="A123" s="57"/>
      <c r="B123" s="39" t="s">
        <v>262</v>
      </c>
      <c r="C123" s="40" t="s">
        <v>47</v>
      </c>
      <c r="D123" s="40" t="s">
        <v>59</v>
      </c>
      <c r="E123" s="40" t="s">
        <v>243</v>
      </c>
      <c r="F123" s="40"/>
      <c r="G123" s="108">
        <f>G129+G134+G139</f>
        <v>706.66776000000004</v>
      </c>
      <c r="H123" s="78"/>
      <c r="I123" s="78"/>
    </row>
    <row r="124" spans="1:9" s="3" customFormat="1" ht="25.5" x14ac:dyDescent="0.25">
      <c r="A124" s="57"/>
      <c r="B124" s="62" t="s">
        <v>217</v>
      </c>
      <c r="C124" s="40" t="s">
        <v>47</v>
      </c>
      <c r="D124" s="40" t="s">
        <v>59</v>
      </c>
      <c r="E124" s="40" t="s">
        <v>243</v>
      </c>
      <c r="F124" s="40" t="s">
        <v>216</v>
      </c>
      <c r="G124" s="108">
        <f>SUM(G129+G134+G139)</f>
        <v>706.66776000000004</v>
      </c>
      <c r="H124" s="91">
        <v>14.13336</v>
      </c>
      <c r="I124" s="79" t="s">
        <v>267</v>
      </c>
    </row>
    <row r="125" spans="1:9" s="3" customFormat="1" ht="51" x14ac:dyDescent="0.25">
      <c r="A125" s="57"/>
      <c r="B125" s="39" t="s">
        <v>235</v>
      </c>
      <c r="C125" s="41" t="s">
        <v>47</v>
      </c>
      <c r="D125" s="40" t="s">
        <v>59</v>
      </c>
      <c r="E125" s="40" t="s">
        <v>242</v>
      </c>
      <c r="F125" s="40"/>
      <c r="G125" s="108">
        <f>G126+G128</f>
        <v>8896.7797199999986</v>
      </c>
      <c r="H125" s="78"/>
      <c r="I125" s="78"/>
    </row>
    <row r="126" spans="1:9" s="3" customFormat="1" ht="89.25" x14ac:dyDescent="0.25">
      <c r="A126" s="57"/>
      <c r="B126" s="39" t="s">
        <v>236</v>
      </c>
      <c r="C126" s="41" t="s">
        <v>47</v>
      </c>
      <c r="D126" s="40" t="s">
        <v>59</v>
      </c>
      <c r="E126" s="40" t="s">
        <v>252</v>
      </c>
      <c r="F126" s="40"/>
      <c r="G126" s="108">
        <f>6554+2164.84413</f>
        <v>8718.8441299999995</v>
      </c>
      <c r="H126" s="78"/>
      <c r="I126" s="78"/>
    </row>
    <row r="127" spans="1:9" s="3" customFormat="1" ht="25.5" x14ac:dyDescent="0.25">
      <c r="A127" s="57"/>
      <c r="B127" s="39" t="s">
        <v>217</v>
      </c>
      <c r="C127" s="41" t="s">
        <v>47</v>
      </c>
      <c r="D127" s="40" t="s">
        <v>59</v>
      </c>
      <c r="E127" s="40" t="s">
        <v>252</v>
      </c>
      <c r="F127" s="40" t="s">
        <v>216</v>
      </c>
      <c r="G127" s="108">
        <f>6554+2164.84413</f>
        <v>8718.8441299999995</v>
      </c>
      <c r="H127" s="78"/>
      <c r="I127" s="78"/>
    </row>
    <row r="128" spans="1:9" s="3" customFormat="1" ht="102" x14ac:dyDescent="0.25">
      <c r="A128" s="57"/>
      <c r="B128" s="39" t="s">
        <v>241</v>
      </c>
      <c r="C128" s="40" t="s">
        <v>47</v>
      </c>
      <c r="D128" s="40" t="s">
        <v>59</v>
      </c>
      <c r="E128" s="40" t="s">
        <v>243</v>
      </c>
      <c r="F128" s="40"/>
      <c r="G128" s="108">
        <f>131.08+46.85559</f>
        <v>177.93559000000002</v>
      </c>
      <c r="H128" s="78"/>
      <c r="I128" s="78"/>
    </row>
    <row r="129" spans="1:9" s="3" customFormat="1" ht="25.5" x14ac:dyDescent="0.25">
      <c r="A129" s="57"/>
      <c r="B129" s="62" t="s">
        <v>217</v>
      </c>
      <c r="C129" s="40" t="s">
        <v>47</v>
      </c>
      <c r="D129" s="40" t="s">
        <v>59</v>
      </c>
      <c r="E129" s="40" t="s">
        <v>243</v>
      </c>
      <c r="F129" s="40" t="s">
        <v>216</v>
      </c>
      <c r="G129" s="108">
        <f>131.08+46.8556</f>
        <v>177.93560000000002</v>
      </c>
      <c r="H129" s="83"/>
      <c r="I129" s="78"/>
    </row>
    <row r="130" spans="1:9" s="3" customFormat="1" ht="50.25" customHeight="1" x14ac:dyDescent="0.25">
      <c r="A130" s="57"/>
      <c r="B130" s="39" t="s">
        <v>255</v>
      </c>
      <c r="C130" s="41" t="s">
        <v>47</v>
      </c>
      <c r="D130" s="40" t="s">
        <v>59</v>
      </c>
      <c r="E130" s="40" t="s">
        <v>242</v>
      </c>
      <c r="F130" s="40"/>
      <c r="G130" s="108">
        <f>G131+G133</f>
        <v>7058.6984299999995</v>
      </c>
      <c r="H130" s="78"/>
      <c r="I130" s="78"/>
    </row>
    <row r="131" spans="1:9" s="3" customFormat="1" ht="94.5" customHeight="1" x14ac:dyDescent="0.25">
      <c r="A131" s="57"/>
      <c r="B131" s="39" t="s">
        <v>236</v>
      </c>
      <c r="C131" s="41" t="s">
        <v>47</v>
      </c>
      <c r="D131" s="40" t="s">
        <v>59</v>
      </c>
      <c r="E131" s="40" t="s">
        <v>252</v>
      </c>
      <c r="F131" s="40"/>
      <c r="G131" s="108">
        <f>11180.72-4263.19554</f>
        <v>6917.5244599999996</v>
      </c>
      <c r="H131" s="78"/>
      <c r="I131" s="78"/>
    </row>
    <row r="132" spans="1:9" s="3" customFormat="1" ht="33.75" customHeight="1" x14ac:dyDescent="0.25">
      <c r="A132" s="57"/>
      <c r="B132" s="39" t="s">
        <v>217</v>
      </c>
      <c r="C132" s="41" t="s">
        <v>47</v>
      </c>
      <c r="D132" s="40" t="s">
        <v>59</v>
      </c>
      <c r="E132" s="40" t="s">
        <v>252</v>
      </c>
      <c r="F132" s="40" t="s">
        <v>216</v>
      </c>
      <c r="G132" s="108">
        <f>11180.72-4263.19554</f>
        <v>6917.5244599999996</v>
      </c>
      <c r="H132" s="78"/>
      <c r="I132" s="78"/>
    </row>
    <row r="133" spans="1:9" s="3" customFormat="1" ht="102.75" customHeight="1" x14ac:dyDescent="0.25">
      <c r="A133" s="57"/>
      <c r="B133" s="39" t="s">
        <v>262</v>
      </c>
      <c r="C133" s="40" t="s">
        <v>47</v>
      </c>
      <c r="D133" s="40" t="s">
        <v>59</v>
      </c>
      <c r="E133" s="40" t="s">
        <v>243</v>
      </c>
      <c r="F133" s="40"/>
      <c r="G133" s="108">
        <f>223.614-82.44003</f>
        <v>141.17397</v>
      </c>
      <c r="H133" s="78"/>
      <c r="I133" s="78"/>
    </row>
    <row r="134" spans="1:9" s="3" customFormat="1" ht="32.25" customHeight="1" x14ac:dyDescent="0.25">
      <c r="A134" s="57"/>
      <c r="B134" s="62" t="s">
        <v>217</v>
      </c>
      <c r="C134" s="40" t="s">
        <v>47</v>
      </c>
      <c r="D134" s="40" t="s">
        <v>59</v>
      </c>
      <c r="E134" s="40" t="s">
        <v>243</v>
      </c>
      <c r="F134" s="40" t="s">
        <v>216</v>
      </c>
      <c r="G134" s="108">
        <f>223.614-82.44003</f>
        <v>141.17397</v>
      </c>
      <c r="H134" s="88"/>
      <c r="I134" s="78"/>
    </row>
    <row r="135" spans="1:9" s="3" customFormat="1" ht="60" customHeight="1" x14ac:dyDescent="0.25">
      <c r="A135" s="57"/>
      <c r="B135" s="39" t="s">
        <v>256</v>
      </c>
      <c r="C135" s="41" t="s">
        <v>47</v>
      </c>
      <c r="D135" s="40" t="s">
        <v>59</v>
      </c>
      <c r="E135" s="40" t="s">
        <v>258</v>
      </c>
      <c r="F135" s="40"/>
      <c r="G135" s="108">
        <f>G136+G138</f>
        <v>19377.909599999999</v>
      </c>
      <c r="H135" s="78"/>
      <c r="I135" s="78"/>
    </row>
    <row r="136" spans="1:9" s="3" customFormat="1" ht="94.5" customHeight="1" x14ac:dyDescent="0.25">
      <c r="A136" s="57"/>
      <c r="B136" s="39" t="s">
        <v>236</v>
      </c>
      <c r="C136" s="41" t="s">
        <v>47</v>
      </c>
      <c r="D136" s="40" t="s">
        <v>59</v>
      </c>
      <c r="E136" s="40" t="s">
        <v>252</v>
      </c>
      <c r="F136" s="40"/>
      <c r="G136" s="108">
        <f>16892+2098.35141</f>
        <v>18990.351409999999</v>
      </c>
      <c r="H136" s="78"/>
      <c r="I136" s="78"/>
    </row>
    <row r="137" spans="1:9" s="3" customFormat="1" ht="33" customHeight="1" x14ac:dyDescent="0.25">
      <c r="A137" s="57"/>
      <c r="B137" s="39" t="s">
        <v>217</v>
      </c>
      <c r="C137" s="41" t="s">
        <v>47</v>
      </c>
      <c r="D137" s="40" t="s">
        <v>59</v>
      </c>
      <c r="E137" s="40" t="s">
        <v>252</v>
      </c>
      <c r="F137" s="40" t="s">
        <v>216</v>
      </c>
      <c r="G137" s="108">
        <f>16892+2098.35141</f>
        <v>18990.351409999999</v>
      </c>
      <c r="H137" s="78"/>
      <c r="I137" s="78"/>
    </row>
    <row r="138" spans="1:9" s="3" customFormat="1" ht="106.5" customHeight="1" x14ac:dyDescent="0.25">
      <c r="A138" s="57"/>
      <c r="B138" s="39" t="s">
        <v>262</v>
      </c>
      <c r="C138" s="40" t="s">
        <v>47</v>
      </c>
      <c r="D138" s="40" t="s">
        <v>59</v>
      </c>
      <c r="E138" s="40" t="s">
        <v>243</v>
      </c>
      <c r="F138" s="40"/>
      <c r="G138" s="108">
        <f>337.84+49.71819</f>
        <v>387.55818999999997</v>
      </c>
      <c r="H138" s="78"/>
      <c r="I138" s="78"/>
    </row>
    <row r="139" spans="1:9" s="3" customFormat="1" ht="33.75" customHeight="1" x14ac:dyDescent="0.25">
      <c r="A139" s="57"/>
      <c r="B139" s="62" t="s">
        <v>217</v>
      </c>
      <c r="C139" s="40" t="s">
        <v>47</v>
      </c>
      <c r="D139" s="40" t="s">
        <v>59</v>
      </c>
      <c r="E139" s="40" t="s">
        <v>243</v>
      </c>
      <c r="F139" s="40" t="s">
        <v>216</v>
      </c>
      <c r="G139" s="108">
        <f>337.84+49.71819</f>
        <v>387.55818999999997</v>
      </c>
      <c r="H139" s="88"/>
      <c r="I139" s="78"/>
    </row>
    <row r="140" spans="1:9" s="3" customFormat="1" ht="15" x14ac:dyDescent="0.25">
      <c r="A140" s="57"/>
      <c r="B140" s="39" t="s">
        <v>18</v>
      </c>
      <c r="C140" s="41" t="s">
        <v>47</v>
      </c>
      <c r="D140" s="40" t="s">
        <v>8</v>
      </c>
      <c r="E140" s="40"/>
      <c r="F140" s="40"/>
      <c r="G140" s="45">
        <f>G141+G157+G162+G152+G186</f>
        <v>1895.212</v>
      </c>
      <c r="H140" s="78"/>
      <c r="I140" s="78"/>
    </row>
    <row r="141" spans="1:9" s="3" customFormat="1" ht="51" x14ac:dyDescent="0.25">
      <c r="A141" s="57"/>
      <c r="B141" s="39" t="s">
        <v>108</v>
      </c>
      <c r="C141" s="40" t="s">
        <v>47</v>
      </c>
      <c r="D141" s="40" t="s">
        <v>8</v>
      </c>
      <c r="E141" s="40" t="s">
        <v>141</v>
      </c>
      <c r="F141" s="40"/>
      <c r="G141" s="45">
        <f>G142</f>
        <v>99.363</v>
      </c>
      <c r="H141" s="78"/>
      <c r="I141" s="78"/>
    </row>
    <row r="142" spans="1:9" s="3" customFormat="1" ht="76.5" x14ac:dyDescent="0.25">
      <c r="A142" s="57"/>
      <c r="B142" s="39" t="s">
        <v>109</v>
      </c>
      <c r="C142" s="40" t="s">
        <v>47</v>
      </c>
      <c r="D142" s="40" t="s">
        <v>8</v>
      </c>
      <c r="E142" s="40" t="s">
        <v>142</v>
      </c>
      <c r="F142" s="40"/>
      <c r="G142" s="58">
        <f>G143+G146+G149</f>
        <v>99.363</v>
      </c>
      <c r="H142" s="78"/>
      <c r="I142" s="78"/>
    </row>
    <row r="143" spans="1:9" s="3" customFormat="1" ht="25.5" x14ac:dyDescent="0.25">
      <c r="A143" s="57"/>
      <c r="B143" s="39" t="s">
        <v>194</v>
      </c>
      <c r="C143" s="40" t="s">
        <v>47</v>
      </c>
      <c r="D143" s="40" t="s">
        <v>8</v>
      </c>
      <c r="E143" s="40" t="s">
        <v>143</v>
      </c>
      <c r="F143" s="40"/>
      <c r="G143" s="58">
        <f>G144</f>
        <v>0</v>
      </c>
      <c r="H143" s="78"/>
      <c r="I143" s="78"/>
    </row>
    <row r="144" spans="1:9" s="1" customFormat="1" ht="15" x14ac:dyDescent="0.25">
      <c r="A144" s="57"/>
      <c r="B144" s="39" t="s">
        <v>24</v>
      </c>
      <c r="C144" s="41" t="s">
        <v>47</v>
      </c>
      <c r="D144" s="40" t="s">
        <v>8</v>
      </c>
      <c r="E144" s="40" t="s">
        <v>198</v>
      </c>
      <c r="F144" s="40"/>
      <c r="G144" s="58">
        <f>G145</f>
        <v>0</v>
      </c>
      <c r="H144" s="85"/>
      <c r="I144" s="85"/>
    </row>
    <row r="145" spans="1:9" s="1" customFormat="1" ht="51" customHeight="1" x14ac:dyDescent="0.25">
      <c r="A145" s="57"/>
      <c r="B145" s="62" t="s">
        <v>65</v>
      </c>
      <c r="C145" s="41" t="s">
        <v>47</v>
      </c>
      <c r="D145" s="40" t="s">
        <v>8</v>
      </c>
      <c r="E145" s="40" t="s">
        <v>198</v>
      </c>
      <c r="F145" s="40" t="s">
        <v>64</v>
      </c>
      <c r="G145" s="58">
        <f>200-200</f>
        <v>0</v>
      </c>
      <c r="H145" s="90" t="s">
        <v>277</v>
      </c>
      <c r="I145" s="85" t="s">
        <v>273</v>
      </c>
    </row>
    <row r="146" spans="1:9" s="1" customFormat="1" ht="51" x14ac:dyDescent="0.25">
      <c r="A146" s="57"/>
      <c r="B146" s="62" t="s">
        <v>144</v>
      </c>
      <c r="C146" s="41" t="s">
        <v>47</v>
      </c>
      <c r="D146" s="40" t="s">
        <v>8</v>
      </c>
      <c r="E146" s="40" t="s">
        <v>148</v>
      </c>
      <c r="F146" s="40"/>
      <c r="G146" s="58">
        <f>G147</f>
        <v>0</v>
      </c>
      <c r="H146" s="85"/>
      <c r="I146" s="85"/>
    </row>
    <row r="147" spans="1:9" s="1" customFormat="1" ht="27.75" customHeight="1" x14ac:dyDescent="0.25">
      <c r="A147" s="57"/>
      <c r="B147" s="39" t="s">
        <v>86</v>
      </c>
      <c r="C147" s="41" t="s">
        <v>47</v>
      </c>
      <c r="D147" s="40" t="s">
        <v>8</v>
      </c>
      <c r="E147" s="40" t="s">
        <v>145</v>
      </c>
      <c r="F147" s="40"/>
      <c r="G147" s="58">
        <f>G148</f>
        <v>0</v>
      </c>
      <c r="H147" s="85"/>
      <c r="I147" s="85"/>
    </row>
    <row r="148" spans="1:9" s="1" customFormat="1" ht="25.5" x14ac:dyDescent="0.25">
      <c r="A148" s="57"/>
      <c r="B148" s="62" t="s">
        <v>65</v>
      </c>
      <c r="C148" s="41" t="s">
        <v>47</v>
      </c>
      <c r="D148" s="40" t="s">
        <v>8</v>
      </c>
      <c r="E148" s="40" t="s">
        <v>145</v>
      </c>
      <c r="F148" s="40" t="s">
        <v>64</v>
      </c>
      <c r="G148" s="58">
        <f>50-50</f>
        <v>0</v>
      </c>
      <c r="H148" s="89">
        <v>-50</v>
      </c>
      <c r="I148" s="85" t="s">
        <v>270</v>
      </c>
    </row>
    <row r="149" spans="1:9" s="1" customFormat="1" ht="25.5" x14ac:dyDescent="0.25">
      <c r="A149" s="57"/>
      <c r="B149" s="62" t="s">
        <v>146</v>
      </c>
      <c r="C149" s="41" t="s">
        <v>47</v>
      </c>
      <c r="D149" s="40" t="s">
        <v>8</v>
      </c>
      <c r="E149" s="40" t="s">
        <v>149</v>
      </c>
      <c r="F149" s="40"/>
      <c r="G149" s="58">
        <f>G150</f>
        <v>99.363</v>
      </c>
      <c r="H149" s="85"/>
      <c r="I149" s="85"/>
    </row>
    <row r="150" spans="1:9" s="1" customFormat="1" ht="15" x14ac:dyDescent="0.25">
      <c r="A150" s="57"/>
      <c r="B150" s="39" t="s">
        <v>86</v>
      </c>
      <c r="C150" s="41" t="s">
        <v>47</v>
      </c>
      <c r="D150" s="40" t="s">
        <v>8</v>
      </c>
      <c r="E150" s="40" t="s">
        <v>147</v>
      </c>
      <c r="F150" s="40"/>
      <c r="G150" s="58">
        <f>G151</f>
        <v>99.363</v>
      </c>
      <c r="H150" s="85"/>
      <c r="I150" s="85"/>
    </row>
    <row r="151" spans="1:9" s="1" customFormat="1" ht="25.5" x14ac:dyDescent="0.25">
      <c r="A151" s="57"/>
      <c r="B151" s="62" t="s">
        <v>65</v>
      </c>
      <c r="C151" s="41" t="s">
        <v>47</v>
      </c>
      <c r="D151" s="40" t="s">
        <v>8</v>
      </c>
      <c r="E151" s="40" t="s">
        <v>147</v>
      </c>
      <c r="F151" s="40" t="s">
        <v>64</v>
      </c>
      <c r="G151" s="58">
        <f>100+500-500-0.637</f>
        <v>99.363</v>
      </c>
      <c r="H151" s="89">
        <v>-0.63700000000000001</v>
      </c>
      <c r="I151" s="85" t="s">
        <v>268</v>
      </c>
    </row>
    <row r="152" spans="1:9" s="1" customFormat="1" ht="38.25" x14ac:dyDescent="0.2">
      <c r="A152" s="56"/>
      <c r="B152" s="39" t="s">
        <v>105</v>
      </c>
      <c r="C152" s="40" t="s">
        <v>47</v>
      </c>
      <c r="D152" s="40" t="s">
        <v>8</v>
      </c>
      <c r="E152" s="40" t="s">
        <v>163</v>
      </c>
      <c r="F152" s="40"/>
      <c r="G152" s="58">
        <f>G153</f>
        <v>0</v>
      </c>
      <c r="H152" s="85"/>
      <c r="I152" s="85"/>
    </row>
    <row r="153" spans="1:9" s="1" customFormat="1" ht="63.75" x14ac:dyDescent="0.2">
      <c r="A153" s="56"/>
      <c r="B153" s="62" t="s">
        <v>104</v>
      </c>
      <c r="C153" s="40" t="s">
        <v>47</v>
      </c>
      <c r="D153" s="40" t="s">
        <v>8</v>
      </c>
      <c r="E153" s="40" t="s">
        <v>164</v>
      </c>
      <c r="F153" s="40"/>
      <c r="G153" s="58">
        <f>G154</f>
        <v>0</v>
      </c>
      <c r="H153" s="85"/>
      <c r="I153" s="85"/>
    </row>
    <row r="154" spans="1:9" s="1" customFormat="1" ht="25.5" x14ac:dyDescent="0.2">
      <c r="A154" s="56"/>
      <c r="B154" s="62" t="s">
        <v>197</v>
      </c>
      <c r="C154" s="40" t="s">
        <v>47</v>
      </c>
      <c r="D154" s="40" t="s">
        <v>8</v>
      </c>
      <c r="E154" s="40" t="s">
        <v>195</v>
      </c>
      <c r="F154" s="40"/>
      <c r="G154" s="58">
        <f>G155</f>
        <v>0</v>
      </c>
      <c r="H154" s="85"/>
      <c r="I154" s="85"/>
    </row>
    <row r="155" spans="1:9" s="1" customFormat="1" ht="25.5" x14ac:dyDescent="0.2">
      <c r="A155" s="56"/>
      <c r="B155" s="39" t="s">
        <v>98</v>
      </c>
      <c r="C155" s="40" t="s">
        <v>47</v>
      </c>
      <c r="D155" s="40" t="s">
        <v>8</v>
      </c>
      <c r="E155" s="40" t="s">
        <v>196</v>
      </c>
      <c r="F155" s="40"/>
      <c r="G155" s="58">
        <f>G156</f>
        <v>0</v>
      </c>
      <c r="H155" s="85"/>
      <c r="I155" s="85"/>
    </row>
    <row r="156" spans="1:9" s="1" customFormat="1" ht="25.5" x14ac:dyDescent="0.2">
      <c r="A156" s="56"/>
      <c r="B156" s="62" t="s">
        <v>65</v>
      </c>
      <c r="C156" s="40" t="s">
        <v>47</v>
      </c>
      <c r="D156" s="40" t="s">
        <v>8</v>
      </c>
      <c r="E156" s="40" t="s">
        <v>196</v>
      </c>
      <c r="F156" s="40" t="s">
        <v>64</v>
      </c>
      <c r="G156" s="58">
        <f>15-15</f>
        <v>0</v>
      </c>
      <c r="H156" s="89">
        <v>-15</v>
      </c>
      <c r="I156" s="85" t="s">
        <v>269</v>
      </c>
    </row>
    <row r="157" spans="1:9" s="1" customFormat="1" ht="37.5" customHeight="1" x14ac:dyDescent="0.2">
      <c r="A157" s="56"/>
      <c r="B157" s="62" t="s">
        <v>90</v>
      </c>
      <c r="C157" s="40" t="s">
        <v>47</v>
      </c>
      <c r="D157" s="40" t="s">
        <v>8</v>
      </c>
      <c r="E157" s="40" t="s">
        <v>130</v>
      </c>
      <c r="F157" s="40"/>
      <c r="G157" s="58">
        <f>G158</f>
        <v>50.470889999999997</v>
      </c>
      <c r="H157" s="85"/>
      <c r="I157" s="85"/>
    </row>
    <row r="158" spans="1:9" s="1" customFormat="1" ht="51" x14ac:dyDescent="0.2">
      <c r="A158" s="56"/>
      <c r="B158" s="62" t="s">
        <v>201</v>
      </c>
      <c r="C158" s="40" t="s">
        <v>47</v>
      </c>
      <c r="D158" s="40" t="s">
        <v>8</v>
      </c>
      <c r="E158" s="40" t="s">
        <v>202</v>
      </c>
      <c r="F158" s="40"/>
      <c r="G158" s="58">
        <f>G159</f>
        <v>50.470889999999997</v>
      </c>
      <c r="H158" s="85"/>
      <c r="I158" s="85"/>
    </row>
    <row r="159" spans="1:9" s="1" customFormat="1" ht="25.5" x14ac:dyDescent="0.2">
      <c r="A159" s="56"/>
      <c r="B159" s="62" t="s">
        <v>203</v>
      </c>
      <c r="C159" s="40" t="s">
        <v>47</v>
      </c>
      <c r="D159" s="40" t="s">
        <v>8</v>
      </c>
      <c r="E159" s="40" t="s">
        <v>204</v>
      </c>
      <c r="F159" s="40"/>
      <c r="G159" s="58">
        <f>G160</f>
        <v>50.470889999999997</v>
      </c>
      <c r="H159" s="85"/>
      <c r="I159" s="85"/>
    </row>
    <row r="160" spans="1:9" s="1" customFormat="1" ht="27.75" customHeight="1" x14ac:dyDescent="0.2">
      <c r="A160" s="56"/>
      <c r="B160" s="62" t="s">
        <v>86</v>
      </c>
      <c r="C160" s="40" t="s">
        <v>47</v>
      </c>
      <c r="D160" s="40" t="s">
        <v>8</v>
      </c>
      <c r="E160" s="40" t="s">
        <v>205</v>
      </c>
      <c r="F160" s="40"/>
      <c r="G160" s="58">
        <f>G161</f>
        <v>50.470889999999997</v>
      </c>
      <c r="H160" s="85"/>
      <c r="I160" s="85"/>
    </row>
    <row r="161" spans="1:10" s="1" customFormat="1" ht="25.5" x14ac:dyDescent="0.2">
      <c r="A161" s="56"/>
      <c r="B161" s="62" t="s">
        <v>65</v>
      </c>
      <c r="C161" s="40" t="s">
        <v>47</v>
      </c>
      <c r="D161" s="40" t="s">
        <v>8</v>
      </c>
      <c r="E161" s="40" t="s">
        <v>205</v>
      </c>
      <c r="F161" s="40" t="s">
        <v>64</v>
      </c>
      <c r="G161" s="58">
        <f>150-99.52911</f>
        <v>50.470889999999997</v>
      </c>
      <c r="H161" s="89">
        <f>-99.52911</f>
        <v>-99.529110000000003</v>
      </c>
      <c r="I161" s="85" t="s">
        <v>271</v>
      </c>
    </row>
    <row r="162" spans="1:10" s="1" customFormat="1" ht="27.75" customHeight="1" x14ac:dyDescent="0.2">
      <c r="A162" s="56"/>
      <c r="B162" s="39" t="s">
        <v>234</v>
      </c>
      <c r="C162" s="40" t="s">
        <v>47</v>
      </c>
      <c r="D162" s="40" t="s">
        <v>8</v>
      </c>
      <c r="E162" s="40" t="s">
        <v>231</v>
      </c>
      <c r="F162" s="38"/>
      <c r="G162" s="45">
        <f>G163+G175</f>
        <v>1094.0740000000001</v>
      </c>
      <c r="H162" s="85"/>
      <c r="I162" s="85"/>
    </row>
    <row r="163" spans="1:10" s="1" customFormat="1" ht="67.5" customHeight="1" x14ac:dyDescent="0.2">
      <c r="A163" s="56"/>
      <c r="B163" s="39" t="s">
        <v>263</v>
      </c>
      <c r="C163" s="40" t="s">
        <v>47</v>
      </c>
      <c r="D163" s="40" t="s">
        <v>8</v>
      </c>
      <c r="E163" s="40" t="s">
        <v>249</v>
      </c>
      <c r="F163" s="38"/>
      <c r="G163" s="45">
        <f>G164</f>
        <v>364.69000000000005</v>
      </c>
      <c r="H163" s="85"/>
      <c r="I163" s="85"/>
    </row>
    <row r="164" spans="1:10" s="1" customFormat="1" ht="62.25" customHeight="1" x14ac:dyDescent="0.2">
      <c r="A164" s="56"/>
      <c r="B164" s="39" t="s">
        <v>265</v>
      </c>
      <c r="C164" s="40" t="s">
        <v>47</v>
      </c>
      <c r="D164" s="40" t="s">
        <v>8</v>
      </c>
      <c r="E164" s="40" t="s">
        <v>264</v>
      </c>
      <c r="F164" s="38"/>
      <c r="G164" s="45">
        <f>G170+G172+G174</f>
        <v>364.69000000000005</v>
      </c>
      <c r="H164" s="85"/>
      <c r="I164" s="85"/>
    </row>
    <row r="165" spans="1:10" s="1" customFormat="1" ht="73.5" customHeight="1" x14ac:dyDescent="0.2">
      <c r="A165" s="56"/>
      <c r="B165" s="39" t="s">
        <v>237</v>
      </c>
      <c r="C165" s="40" t="s">
        <v>47</v>
      </c>
      <c r="D165" s="40" t="s">
        <v>8</v>
      </c>
      <c r="E165" s="40" t="s">
        <v>246</v>
      </c>
      <c r="F165" s="40"/>
      <c r="G165" s="45">
        <f>G166</f>
        <v>0</v>
      </c>
      <c r="H165" s="85"/>
      <c r="I165" s="85"/>
    </row>
    <row r="166" spans="1:10" s="1" customFormat="1" ht="31.5" customHeight="1" x14ac:dyDescent="0.2">
      <c r="A166" s="56"/>
      <c r="B166" s="62" t="s">
        <v>65</v>
      </c>
      <c r="C166" s="40" t="s">
        <v>47</v>
      </c>
      <c r="D166" s="40" t="s">
        <v>8</v>
      </c>
      <c r="E166" s="40" t="s">
        <v>246</v>
      </c>
      <c r="F166" s="40" t="s">
        <v>64</v>
      </c>
      <c r="G166" s="45">
        <f>344.22165-344.22165</f>
        <v>0</v>
      </c>
      <c r="H166" s="85"/>
      <c r="I166" s="85"/>
    </row>
    <row r="167" spans="1:10" s="1" customFormat="1" ht="60.75" customHeight="1" x14ac:dyDescent="0.2">
      <c r="A167" s="56"/>
      <c r="B167" s="39" t="s">
        <v>266</v>
      </c>
      <c r="C167" s="40" t="s">
        <v>47</v>
      </c>
      <c r="D167" s="40" t="s">
        <v>8</v>
      </c>
      <c r="E167" s="40" t="s">
        <v>246</v>
      </c>
      <c r="F167" s="40"/>
      <c r="G167" s="45">
        <f>G168</f>
        <v>0</v>
      </c>
      <c r="H167" s="85"/>
      <c r="I167" s="85"/>
    </row>
    <row r="168" spans="1:10" s="1" customFormat="1" ht="27.75" customHeight="1" x14ac:dyDescent="0.2">
      <c r="A168" s="56"/>
      <c r="B168" s="62" t="s">
        <v>65</v>
      </c>
      <c r="C168" s="40" t="s">
        <v>47</v>
      </c>
      <c r="D168" s="40" t="s">
        <v>8</v>
      </c>
      <c r="E168" s="40" t="s">
        <v>246</v>
      </c>
      <c r="F168" s="40" t="s">
        <v>64</v>
      </c>
      <c r="G168" s="45">
        <f>18.11693-18.11693</f>
        <v>0</v>
      </c>
      <c r="H168" s="109">
        <f>G166+G168</f>
        <v>0</v>
      </c>
      <c r="I168" s="85"/>
    </row>
    <row r="169" spans="1:10" s="1" customFormat="1" ht="67.5" customHeight="1" x14ac:dyDescent="0.2">
      <c r="A169" s="56"/>
      <c r="B169" s="62" t="s">
        <v>280</v>
      </c>
      <c r="C169" s="40" t="s">
        <v>47</v>
      </c>
      <c r="D169" s="40" t="s">
        <v>8</v>
      </c>
      <c r="E169" s="40" t="s">
        <v>247</v>
      </c>
      <c r="F169" s="40"/>
      <c r="G169" s="45">
        <f>G170</f>
        <v>362.69167000000004</v>
      </c>
      <c r="H169" s="111"/>
      <c r="I169" s="85"/>
    </row>
    <row r="170" spans="1:10" s="1" customFormat="1" ht="27.75" customHeight="1" x14ac:dyDescent="0.2">
      <c r="A170" s="56"/>
      <c r="B170" s="62" t="s">
        <v>65</v>
      </c>
      <c r="C170" s="40" t="s">
        <v>47</v>
      </c>
      <c r="D170" s="40" t="s">
        <v>8</v>
      </c>
      <c r="E170" s="40" t="s">
        <v>247</v>
      </c>
      <c r="F170" s="40" t="s">
        <v>64</v>
      </c>
      <c r="G170" s="45">
        <f>344.55709+18.13458</f>
        <v>362.69167000000004</v>
      </c>
      <c r="H170" s="111"/>
      <c r="I170" s="85"/>
    </row>
    <row r="171" spans="1:10" s="1" customFormat="1" ht="66" customHeight="1" x14ac:dyDescent="0.2">
      <c r="A171" s="56"/>
      <c r="B171" s="39" t="s">
        <v>230</v>
      </c>
      <c r="C171" s="40" t="s">
        <v>47</v>
      </c>
      <c r="D171" s="40" t="s">
        <v>8</v>
      </c>
      <c r="E171" s="40" t="s">
        <v>247</v>
      </c>
      <c r="F171" s="40"/>
      <c r="G171" s="45">
        <v>1.8134600000000001</v>
      </c>
      <c r="H171" s="99"/>
      <c r="I171" s="85"/>
    </row>
    <row r="172" spans="1:10" s="1" customFormat="1" ht="31.5" customHeight="1" x14ac:dyDescent="0.2">
      <c r="A172" s="56"/>
      <c r="B172" s="62" t="s">
        <v>65</v>
      </c>
      <c r="C172" s="40" t="s">
        <v>47</v>
      </c>
      <c r="D172" s="40" t="s">
        <v>8</v>
      </c>
      <c r="E172" s="40" t="s">
        <v>247</v>
      </c>
      <c r="F172" s="40" t="s">
        <v>64</v>
      </c>
      <c r="G172" s="45">
        <f>G171</f>
        <v>1.8134600000000001</v>
      </c>
      <c r="H172" s="89"/>
      <c r="I172" s="85" t="s">
        <v>271</v>
      </c>
    </row>
    <row r="173" spans="1:10" s="1" customFormat="1" ht="70.5" customHeight="1" x14ac:dyDescent="0.2">
      <c r="A173" s="56"/>
      <c r="B173" s="39" t="s">
        <v>230</v>
      </c>
      <c r="C173" s="40" t="s">
        <v>47</v>
      </c>
      <c r="D173" s="40" t="s">
        <v>8</v>
      </c>
      <c r="E173" s="40" t="s">
        <v>281</v>
      </c>
      <c r="F173" s="40"/>
      <c r="G173" s="45">
        <f>G174</f>
        <v>0.18487000000000001</v>
      </c>
      <c r="H173" s="112"/>
      <c r="I173" s="112"/>
    </row>
    <row r="174" spans="1:10" s="1" customFormat="1" ht="31.5" customHeight="1" x14ac:dyDescent="0.2">
      <c r="A174" s="56"/>
      <c r="B174" s="62" t="s">
        <v>65</v>
      </c>
      <c r="C174" s="40" t="s">
        <v>47</v>
      </c>
      <c r="D174" s="40" t="s">
        <v>8</v>
      </c>
      <c r="E174" s="40" t="s">
        <v>281</v>
      </c>
      <c r="F174" s="40" t="s">
        <v>64</v>
      </c>
      <c r="G174" s="45">
        <v>0.18487000000000001</v>
      </c>
      <c r="H174" s="85"/>
      <c r="I174" s="85"/>
    </row>
    <row r="175" spans="1:10" s="3" customFormat="1" ht="54.75" customHeight="1" x14ac:dyDescent="0.2">
      <c r="A175" s="56"/>
      <c r="B175" s="39" t="s">
        <v>248</v>
      </c>
      <c r="C175" s="40" t="s">
        <v>47</v>
      </c>
      <c r="D175" s="40" t="s">
        <v>8</v>
      </c>
      <c r="E175" s="40" t="s">
        <v>245</v>
      </c>
      <c r="F175" s="38"/>
      <c r="G175" s="45">
        <f>G181+G183+G185</f>
        <v>729.38400000000001</v>
      </c>
      <c r="H175" s="78"/>
      <c r="I175" s="78"/>
    </row>
    <row r="176" spans="1:10" s="3" customFormat="1" ht="56.25" customHeight="1" x14ac:dyDescent="0.2">
      <c r="A176" s="56"/>
      <c r="B176" s="39" t="s">
        <v>237</v>
      </c>
      <c r="C176" s="40" t="s">
        <v>47</v>
      </c>
      <c r="D176" s="40" t="s">
        <v>8</v>
      </c>
      <c r="E176" s="40" t="s">
        <v>246</v>
      </c>
      <c r="F176" s="40"/>
      <c r="G176" s="45">
        <f>G177</f>
        <v>0</v>
      </c>
      <c r="H176" s="78"/>
      <c r="I176" s="78"/>
      <c r="J176" s="35"/>
    </row>
    <row r="177" spans="1:11" s="3" customFormat="1" x14ac:dyDescent="0.2">
      <c r="A177" s="56"/>
      <c r="B177" s="62" t="s">
        <v>67</v>
      </c>
      <c r="C177" s="40" t="s">
        <v>47</v>
      </c>
      <c r="D177" s="40" t="s">
        <v>8</v>
      </c>
      <c r="E177" s="40" t="s">
        <v>246</v>
      </c>
      <c r="F177" s="40" t="s">
        <v>66</v>
      </c>
      <c r="G177" s="45">
        <f>689.4496-689.4496</f>
        <v>0</v>
      </c>
      <c r="H177" s="78"/>
      <c r="I177" s="78"/>
    </row>
    <row r="178" spans="1:11" s="3" customFormat="1" ht="51" x14ac:dyDescent="0.2">
      <c r="A178" s="56"/>
      <c r="B178" s="39" t="s">
        <v>251</v>
      </c>
      <c r="C178" s="40" t="s">
        <v>47</v>
      </c>
      <c r="D178" s="40" t="s">
        <v>8</v>
      </c>
      <c r="E178" s="40" t="s">
        <v>246</v>
      </c>
      <c r="F178" s="40"/>
      <c r="G178" s="45">
        <f>G179</f>
        <v>0</v>
      </c>
      <c r="H178" s="117"/>
      <c r="I178" s="118"/>
    </row>
    <row r="179" spans="1:11" s="3" customFormat="1" x14ac:dyDescent="0.2">
      <c r="A179" s="56"/>
      <c r="B179" s="62" t="s">
        <v>67</v>
      </c>
      <c r="C179" s="40" t="s">
        <v>47</v>
      </c>
      <c r="D179" s="40" t="s">
        <v>8</v>
      </c>
      <c r="E179" s="40" t="s">
        <v>246</v>
      </c>
      <c r="F179" s="40" t="s">
        <v>66</v>
      </c>
      <c r="G179" s="45">
        <f>36.28682-36.28682</f>
        <v>0</v>
      </c>
      <c r="H179" s="78"/>
      <c r="I179" s="78"/>
    </row>
    <row r="180" spans="1:11" s="3" customFormat="1" ht="51" x14ac:dyDescent="0.2">
      <c r="A180" s="56"/>
      <c r="B180" s="39" t="s">
        <v>280</v>
      </c>
      <c r="C180" s="40" t="s">
        <v>47</v>
      </c>
      <c r="D180" s="40" t="s">
        <v>8</v>
      </c>
      <c r="E180" s="40" t="s">
        <v>247</v>
      </c>
      <c r="F180" s="40"/>
      <c r="G180" s="45">
        <f>G181</f>
        <v>725.38333</v>
      </c>
      <c r="H180" s="78"/>
      <c r="I180" s="78"/>
      <c r="K180" s="110"/>
    </row>
    <row r="181" spans="1:11" s="3" customFormat="1" x14ac:dyDescent="0.2">
      <c r="A181" s="56"/>
      <c r="B181" s="62" t="s">
        <v>67</v>
      </c>
      <c r="C181" s="40" t="s">
        <v>47</v>
      </c>
      <c r="D181" s="40" t="s">
        <v>8</v>
      </c>
      <c r="E181" s="40" t="s">
        <v>247</v>
      </c>
      <c r="F181" s="40" t="s">
        <v>66</v>
      </c>
      <c r="G181" s="45">
        <f>689.11416+36.26917</f>
        <v>725.38333</v>
      </c>
      <c r="H181" s="78"/>
      <c r="I181" s="78"/>
    </row>
    <row r="182" spans="1:11" s="3" customFormat="1" ht="51" x14ac:dyDescent="0.2">
      <c r="A182" s="56"/>
      <c r="B182" s="39" t="s">
        <v>230</v>
      </c>
      <c r="C182" s="40" t="s">
        <v>47</v>
      </c>
      <c r="D182" s="40" t="s">
        <v>8</v>
      </c>
      <c r="E182" s="40" t="s">
        <v>247</v>
      </c>
      <c r="F182" s="40"/>
      <c r="G182" s="45">
        <f>3.62692</f>
        <v>3.6269200000000001</v>
      </c>
      <c r="H182" s="76"/>
      <c r="I182" s="78"/>
      <c r="J182" s="110"/>
    </row>
    <row r="183" spans="1:11" s="3" customFormat="1" x14ac:dyDescent="0.2">
      <c r="A183" s="56"/>
      <c r="B183" s="62" t="s">
        <v>67</v>
      </c>
      <c r="C183" s="40" t="s">
        <v>47</v>
      </c>
      <c r="D183" s="40" t="s">
        <v>8</v>
      </c>
      <c r="E183" s="40" t="s">
        <v>247</v>
      </c>
      <c r="F183" s="40" t="s">
        <v>66</v>
      </c>
      <c r="G183" s="45">
        <f>G182</f>
        <v>3.6269200000000001</v>
      </c>
      <c r="H183" s="115"/>
      <c r="I183" s="116"/>
    </row>
    <row r="184" spans="1:11" s="3" customFormat="1" ht="51" x14ac:dyDescent="0.2">
      <c r="A184" s="113"/>
      <c r="B184" s="39" t="s">
        <v>230</v>
      </c>
      <c r="C184" s="40" t="s">
        <v>47</v>
      </c>
      <c r="D184" s="40" t="s">
        <v>8</v>
      </c>
      <c r="E184" s="40" t="s">
        <v>281</v>
      </c>
      <c r="F184" s="40"/>
      <c r="G184" s="45">
        <f>0.37375</f>
        <v>0.37375000000000003</v>
      </c>
      <c r="H184" s="105"/>
      <c r="I184" s="105"/>
      <c r="J184" s="35"/>
    </row>
    <row r="185" spans="1:11" s="3" customFormat="1" x14ac:dyDescent="0.2">
      <c r="A185" s="113"/>
      <c r="B185" s="62" t="s">
        <v>67</v>
      </c>
      <c r="C185" s="40" t="s">
        <v>47</v>
      </c>
      <c r="D185" s="40" t="s">
        <v>8</v>
      </c>
      <c r="E185" s="40" t="s">
        <v>281</v>
      </c>
      <c r="F185" s="40" t="s">
        <v>66</v>
      </c>
      <c r="G185" s="45">
        <f>0.37375</f>
        <v>0.37375000000000003</v>
      </c>
      <c r="H185" s="105"/>
      <c r="I185" s="105"/>
      <c r="J185" s="35"/>
    </row>
    <row r="186" spans="1:11" s="3" customFormat="1" ht="15" x14ac:dyDescent="0.25">
      <c r="A186" s="57"/>
      <c r="B186" s="39" t="s">
        <v>73</v>
      </c>
      <c r="C186" s="40" t="s">
        <v>47</v>
      </c>
      <c r="D186" s="40" t="s">
        <v>8</v>
      </c>
      <c r="E186" s="40" t="s">
        <v>115</v>
      </c>
      <c r="F186" s="40"/>
      <c r="G186" s="45">
        <f>G187+G189</f>
        <v>651.30411000000004</v>
      </c>
      <c r="H186" s="78"/>
      <c r="I186" s="78"/>
    </row>
    <row r="187" spans="1:11" s="3" customFormat="1" ht="15" x14ac:dyDescent="0.25">
      <c r="A187" s="57"/>
      <c r="B187" s="39" t="s">
        <v>24</v>
      </c>
      <c r="C187" s="40" t="s">
        <v>47</v>
      </c>
      <c r="D187" s="40" t="s">
        <v>8</v>
      </c>
      <c r="E187" s="40" t="s">
        <v>138</v>
      </c>
      <c r="F187" s="40"/>
      <c r="G187" s="45">
        <f>G188</f>
        <v>412.64243999999997</v>
      </c>
      <c r="H187" s="78"/>
      <c r="I187" s="78"/>
    </row>
    <row r="188" spans="1:11" s="3" customFormat="1" ht="25.5" x14ac:dyDescent="0.25">
      <c r="A188" s="57"/>
      <c r="B188" s="62" t="s">
        <v>65</v>
      </c>
      <c r="C188" s="40" t="s">
        <v>47</v>
      </c>
      <c r="D188" s="40" t="s">
        <v>8</v>
      </c>
      <c r="E188" s="40" t="s">
        <v>138</v>
      </c>
      <c r="F188" s="40" t="s">
        <v>64</v>
      </c>
      <c r="G188" s="45">
        <f>642-50-30-149.35756</f>
        <v>412.64243999999997</v>
      </c>
      <c r="H188" s="91">
        <v>-149.35756000000001</v>
      </c>
      <c r="I188" s="79" t="s">
        <v>271</v>
      </c>
    </row>
    <row r="189" spans="1:11" s="3" customFormat="1" ht="23.25" customHeight="1" x14ac:dyDescent="0.25">
      <c r="A189" s="57"/>
      <c r="B189" s="62" t="s">
        <v>86</v>
      </c>
      <c r="C189" s="40" t="s">
        <v>47</v>
      </c>
      <c r="D189" s="40" t="s">
        <v>8</v>
      </c>
      <c r="E189" s="40" t="s">
        <v>139</v>
      </c>
      <c r="F189" s="40"/>
      <c r="G189" s="45">
        <f>G190</f>
        <v>238.66167000000002</v>
      </c>
      <c r="H189" s="78"/>
      <c r="I189" s="78"/>
    </row>
    <row r="190" spans="1:11" s="3" customFormat="1" ht="25.5" x14ac:dyDescent="0.25">
      <c r="A190" s="57"/>
      <c r="B190" s="62" t="s">
        <v>65</v>
      </c>
      <c r="C190" s="40" t="s">
        <v>47</v>
      </c>
      <c r="D190" s="40" t="s">
        <v>8</v>
      </c>
      <c r="E190" s="40" t="s">
        <v>139</v>
      </c>
      <c r="F190" s="40" t="s">
        <v>64</v>
      </c>
      <c r="G190" s="45">
        <f>150+50+38.66167</f>
        <v>238.66167000000002</v>
      </c>
      <c r="H190" s="92">
        <v>38.661670000000001</v>
      </c>
      <c r="I190" s="79" t="s">
        <v>272</v>
      </c>
    </row>
    <row r="191" spans="1:11" s="3" customFormat="1" ht="15" x14ac:dyDescent="0.25">
      <c r="A191" s="57"/>
      <c r="B191" s="62" t="s">
        <v>193</v>
      </c>
      <c r="C191" s="40" t="s">
        <v>47</v>
      </c>
      <c r="D191" s="40" t="s">
        <v>192</v>
      </c>
      <c r="E191" s="40"/>
      <c r="F191" s="40"/>
      <c r="G191" s="45">
        <f>G192</f>
        <v>432.90825000000001</v>
      </c>
      <c r="H191" s="78"/>
      <c r="I191" s="78"/>
    </row>
    <row r="192" spans="1:11" s="3" customFormat="1" ht="51" x14ac:dyDescent="0.25">
      <c r="A192" s="57"/>
      <c r="B192" s="39" t="s">
        <v>108</v>
      </c>
      <c r="C192" s="40" t="s">
        <v>47</v>
      </c>
      <c r="D192" s="40" t="s">
        <v>192</v>
      </c>
      <c r="E192" s="40" t="s">
        <v>141</v>
      </c>
      <c r="F192" s="40"/>
      <c r="G192" s="45">
        <f>G193</f>
        <v>432.90825000000001</v>
      </c>
      <c r="H192" s="78"/>
      <c r="I192" s="78"/>
    </row>
    <row r="193" spans="1:10" s="3" customFormat="1" ht="76.5" x14ac:dyDescent="0.25">
      <c r="A193" s="57"/>
      <c r="B193" s="39" t="s">
        <v>208</v>
      </c>
      <c r="C193" s="40" t="s">
        <v>47</v>
      </c>
      <c r="D193" s="40" t="s">
        <v>192</v>
      </c>
      <c r="E193" s="40" t="s">
        <v>209</v>
      </c>
      <c r="F193" s="40"/>
      <c r="G193" s="58">
        <f>G194</f>
        <v>432.90825000000001</v>
      </c>
      <c r="H193" s="78"/>
      <c r="I193" s="78"/>
    </row>
    <row r="194" spans="1:10" s="3" customFormat="1" ht="25.5" x14ac:dyDescent="0.25">
      <c r="A194" s="57"/>
      <c r="B194" s="39" t="s">
        <v>210</v>
      </c>
      <c r="C194" s="40" t="s">
        <v>47</v>
      </c>
      <c r="D194" s="40" t="s">
        <v>192</v>
      </c>
      <c r="E194" s="40" t="s">
        <v>211</v>
      </c>
      <c r="F194" s="40"/>
      <c r="G194" s="58">
        <f>G195+G197</f>
        <v>432.90825000000001</v>
      </c>
      <c r="H194" s="78"/>
      <c r="I194" s="78"/>
    </row>
    <row r="195" spans="1:10" s="3" customFormat="1" ht="76.5" x14ac:dyDescent="0.25">
      <c r="A195" s="57"/>
      <c r="B195" s="39" t="s">
        <v>212</v>
      </c>
      <c r="C195" s="40" t="s">
        <v>47</v>
      </c>
      <c r="D195" s="40" t="s">
        <v>192</v>
      </c>
      <c r="E195" s="40" t="s">
        <v>213</v>
      </c>
      <c r="F195" s="40"/>
      <c r="G195" s="58">
        <f>G196</f>
        <v>424.54</v>
      </c>
      <c r="H195" s="78"/>
      <c r="I195" s="78"/>
    </row>
    <row r="196" spans="1:10" s="3" customFormat="1" ht="25.5" x14ac:dyDescent="0.25">
      <c r="A196" s="57"/>
      <c r="B196" s="62" t="s">
        <v>65</v>
      </c>
      <c r="C196" s="41" t="s">
        <v>47</v>
      </c>
      <c r="D196" s="40" t="s">
        <v>192</v>
      </c>
      <c r="E196" s="40" t="s">
        <v>213</v>
      </c>
      <c r="F196" s="40" t="s">
        <v>64</v>
      </c>
      <c r="G196" s="58">
        <f>424.54</f>
        <v>424.54</v>
      </c>
      <c r="H196" s="91"/>
      <c r="I196" s="79"/>
    </row>
    <row r="197" spans="1:10" s="3" customFormat="1" ht="93.75" customHeight="1" x14ac:dyDescent="0.25">
      <c r="A197" s="57"/>
      <c r="B197" s="62" t="s">
        <v>214</v>
      </c>
      <c r="C197" s="41" t="s">
        <v>47</v>
      </c>
      <c r="D197" s="40" t="s">
        <v>192</v>
      </c>
      <c r="E197" s="40" t="s">
        <v>215</v>
      </c>
      <c r="F197" s="40"/>
      <c r="G197" s="58">
        <f>G198</f>
        <v>8.3682499999999997</v>
      </c>
      <c r="H197" s="78"/>
      <c r="I197" s="78"/>
    </row>
    <row r="198" spans="1:10" s="3" customFormat="1" ht="25.5" x14ac:dyDescent="0.25">
      <c r="A198" s="57"/>
      <c r="B198" s="62" t="s">
        <v>65</v>
      </c>
      <c r="C198" s="41" t="s">
        <v>47</v>
      </c>
      <c r="D198" s="40" t="s">
        <v>192</v>
      </c>
      <c r="E198" s="40" t="s">
        <v>215</v>
      </c>
      <c r="F198" s="40" t="s">
        <v>64</v>
      </c>
      <c r="G198" s="58">
        <f>8.7-0.33175</f>
        <v>8.3682499999999997</v>
      </c>
      <c r="H198" s="91">
        <v>-0.33174999999999999</v>
      </c>
      <c r="I198" s="79" t="s">
        <v>273</v>
      </c>
    </row>
    <row r="199" spans="1:10" s="3" customFormat="1" ht="15" x14ac:dyDescent="0.25">
      <c r="A199" s="57"/>
      <c r="B199" s="68" t="s">
        <v>221</v>
      </c>
      <c r="C199" s="69" t="s">
        <v>47</v>
      </c>
      <c r="D199" s="38" t="s">
        <v>222</v>
      </c>
      <c r="E199" s="38"/>
      <c r="F199" s="38"/>
      <c r="G199" s="42">
        <f>G200</f>
        <v>375</v>
      </c>
      <c r="H199" s="78"/>
      <c r="I199" s="78"/>
    </row>
    <row r="200" spans="1:10" s="3" customFormat="1" ht="15" x14ac:dyDescent="0.25">
      <c r="A200" s="57"/>
      <c r="B200" s="62" t="s">
        <v>223</v>
      </c>
      <c r="C200" s="41" t="s">
        <v>47</v>
      </c>
      <c r="D200" s="40" t="s">
        <v>224</v>
      </c>
      <c r="E200" s="40"/>
      <c r="F200" s="40"/>
      <c r="G200" s="58">
        <f>G201</f>
        <v>375</v>
      </c>
      <c r="H200" s="78"/>
      <c r="I200" s="78"/>
    </row>
    <row r="201" spans="1:10" s="3" customFormat="1" ht="25.5" x14ac:dyDescent="0.25">
      <c r="A201" s="57"/>
      <c r="B201" s="62" t="s">
        <v>90</v>
      </c>
      <c r="C201" s="41" t="s">
        <v>47</v>
      </c>
      <c r="D201" s="40" t="s">
        <v>224</v>
      </c>
      <c r="E201" s="40" t="s">
        <v>130</v>
      </c>
      <c r="F201" s="40"/>
      <c r="G201" s="58">
        <f>G202</f>
        <v>375</v>
      </c>
      <c r="H201" s="78"/>
      <c r="I201" s="78"/>
      <c r="J201" s="104"/>
    </row>
    <row r="202" spans="1:10" s="3" customFormat="1" ht="51" x14ac:dyDescent="0.25">
      <c r="A202" s="57"/>
      <c r="B202" s="62" t="s">
        <v>225</v>
      </c>
      <c r="C202" s="41" t="s">
        <v>47</v>
      </c>
      <c r="D202" s="40" t="s">
        <v>224</v>
      </c>
      <c r="E202" s="40" t="s">
        <v>202</v>
      </c>
      <c r="F202" s="40"/>
      <c r="G202" s="58">
        <f>G203</f>
        <v>375</v>
      </c>
      <c r="H202" s="78"/>
      <c r="I202" s="78"/>
    </row>
    <row r="203" spans="1:10" s="14" customFormat="1" ht="25.5" x14ac:dyDescent="0.25">
      <c r="A203" s="57"/>
      <c r="B203" s="62" t="s">
        <v>203</v>
      </c>
      <c r="C203" s="41" t="s">
        <v>47</v>
      </c>
      <c r="D203" s="40" t="s">
        <v>224</v>
      </c>
      <c r="E203" s="40" t="s">
        <v>204</v>
      </c>
      <c r="F203" s="40"/>
      <c r="G203" s="58">
        <f>G204+G206</f>
        <v>375</v>
      </c>
      <c r="H203" s="87"/>
      <c r="I203" s="87"/>
    </row>
    <row r="204" spans="1:10" ht="51" x14ac:dyDescent="0.25">
      <c r="A204" s="57"/>
      <c r="B204" s="62" t="s">
        <v>228</v>
      </c>
      <c r="C204" s="41" t="s">
        <v>47</v>
      </c>
      <c r="D204" s="40" t="s">
        <v>224</v>
      </c>
      <c r="E204" s="40" t="s">
        <v>226</v>
      </c>
      <c r="F204" s="40"/>
      <c r="G204" s="58">
        <f>G205</f>
        <v>374.70699999999999</v>
      </c>
      <c r="H204" s="47"/>
      <c r="I204" s="47"/>
    </row>
    <row r="205" spans="1:10" ht="25.5" x14ac:dyDescent="0.25">
      <c r="A205" s="57"/>
      <c r="B205" s="62" t="s">
        <v>65</v>
      </c>
      <c r="C205" s="41" t="s">
        <v>47</v>
      </c>
      <c r="D205" s="40" t="s">
        <v>224</v>
      </c>
      <c r="E205" s="40" t="s">
        <v>226</v>
      </c>
      <c r="F205" s="40" t="s">
        <v>64</v>
      </c>
      <c r="G205" s="58">
        <f>374.707</f>
        <v>374.70699999999999</v>
      </c>
      <c r="H205" s="93"/>
      <c r="I205" s="47"/>
    </row>
    <row r="206" spans="1:10" ht="51" x14ac:dyDescent="0.25">
      <c r="A206" s="57"/>
      <c r="B206" s="62" t="s">
        <v>229</v>
      </c>
      <c r="C206" s="41" t="s">
        <v>47</v>
      </c>
      <c r="D206" s="40" t="s">
        <v>224</v>
      </c>
      <c r="E206" s="40" t="s">
        <v>227</v>
      </c>
      <c r="F206" s="40"/>
      <c r="G206" s="58">
        <f>G207</f>
        <v>0.29299999999999998</v>
      </c>
      <c r="H206" s="47"/>
      <c r="I206" s="47"/>
    </row>
    <row r="207" spans="1:10" ht="25.5" x14ac:dyDescent="0.25">
      <c r="A207" s="57"/>
      <c r="B207" s="62" t="s">
        <v>65</v>
      </c>
      <c r="C207" s="41" t="s">
        <v>47</v>
      </c>
      <c r="D207" s="40" t="s">
        <v>224</v>
      </c>
      <c r="E207" s="40" t="s">
        <v>227</v>
      </c>
      <c r="F207" s="40" t="s">
        <v>64</v>
      </c>
      <c r="G207" s="58">
        <f>0.293</f>
        <v>0.29299999999999998</v>
      </c>
      <c r="H207" s="93"/>
      <c r="I207" s="47"/>
    </row>
    <row r="208" spans="1:10" ht="15" x14ac:dyDescent="0.25">
      <c r="A208" s="57"/>
      <c r="B208" s="51" t="s">
        <v>32</v>
      </c>
      <c r="C208" s="38" t="s">
        <v>47</v>
      </c>
      <c r="D208" s="38" t="s">
        <v>33</v>
      </c>
      <c r="E208" s="38"/>
      <c r="F208" s="38"/>
      <c r="G208" s="52">
        <f>G209</f>
        <v>4227</v>
      </c>
      <c r="H208" s="47"/>
      <c r="I208" s="47"/>
    </row>
    <row r="209" spans="1:9" ht="15" x14ac:dyDescent="0.25">
      <c r="A209" s="57"/>
      <c r="B209" s="39" t="s">
        <v>34</v>
      </c>
      <c r="C209" s="40" t="s">
        <v>47</v>
      </c>
      <c r="D209" s="40" t="s">
        <v>35</v>
      </c>
      <c r="E209" s="40"/>
      <c r="F209" s="40"/>
      <c r="G209" s="45">
        <f>G210</f>
        <v>4227</v>
      </c>
      <c r="H209" s="47"/>
      <c r="I209" s="47"/>
    </row>
    <row r="210" spans="1:9" ht="15" x14ac:dyDescent="0.25">
      <c r="A210" s="57"/>
      <c r="B210" s="39" t="s">
        <v>73</v>
      </c>
      <c r="C210" s="40" t="s">
        <v>47</v>
      </c>
      <c r="D210" s="40" t="s">
        <v>35</v>
      </c>
      <c r="E210" s="40" t="s">
        <v>115</v>
      </c>
      <c r="F210" s="40"/>
      <c r="G210" s="45">
        <f>G211</f>
        <v>4227</v>
      </c>
      <c r="H210" s="47"/>
      <c r="I210" s="47"/>
    </row>
    <row r="211" spans="1:9" ht="41.25" customHeight="1" x14ac:dyDescent="0.2">
      <c r="A211" s="50"/>
      <c r="B211" s="39" t="s">
        <v>107</v>
      </c>
      <c r="C211" s="40" t="s">
        <v>47</v>
      </c>
      <c r="D211" s="40" t="s">
        <v>35</v>
      </c>
      <c r="E211" s="40" t="s">
        <v>140</v>
      </c>
      <c r="F211" s="40"/>
      <c r="G211" s="45">
        <f>G214+G212</f>
        <v>4227</v>
      </c>
      <c r="H211" s="47"/>
      <c r="I211" s="47"/>
    </row>
    <row r="212" spans="1:9" ht="36.75" customHeight="1" x14ac:dyDescent="0.2">
      <c r="A212" s="50"/>
      <c r="B212" s="59" t="s">
        <v>65</v>
      </c>
      <c r="C212" s="40" t="s">
        <v>47</v>
      </c>
      <c r="D212" s="40" t="s">
        <v>35</v>
      </c>
      <c r="E212" s="40" t="s">
        <v>140</v>
      </c>
      <c r="F212" s="40" t="s">
        <v>64</v>
      </c>
      <c r="G212" s="45">
        <f>384</f>
        <v>384</v>
      </c>
      <c r="H212" s="93"/>
      <c r="I212" s="47"/>
    </row>
    <row r="213" spans="1:9" ht="14.25" x14ac:dyDescent="0.2">
      <c r="A213" s="50"/>
      <c r="B213" s="63" t="s">
        <v>44</v>
      </c>
      <c r="C213" s="40"/>
      <c r="D213" s="40"/>
      <c r="E213" s="40"/>
      <c r="F213" s="40"/>
      <c r="G213" s="45">
        <v>384</v>
      </c>
      <c r="H213" s="47"/>
      <c r="I213" s="47"/>
    </row>
    <row r="214" spans="1:9" ht="14.25" x14ac:dyDescent="0.2">
      <c r="A214" s="50"/>
      <c r="B214" s="59" t="s">
        <v>61</v>
      </c>
      <c r="C214" s="40" t="s">
        <v>47</v>
      </c>
      <c r="D214" s="40" t="s">
        <v>35</v>
      </c>
      <c r="E214" s="40" t="s">
        <v>140</v>
      </c>
      <c r="F214" s="40" t="s">
        <v>60</v>
      </c>
      <c r="G214" s="45">
        <f>3843</f>
        <v>3843</v>
      </c>
      <c r="H214" s="93"/>
      <c r="I214" s="47"/>
    </row>
    <row r="215" spans="1:9" ht="14.25" x14ac:dyDescent="0.2">
      <c r="A215" s="50"/>
      <c r="B215" s="63" t="s">
        <v>44</v>
      </c>
      <c r="C215" s="40"/>
      <c r="D215" s="40"/>
      <c r="E215" s="40"/>
      <c r="F215" s="40"/>
      <c r="G215" s="45">
        <v>3843</v>
      </c>
      <c r="H215" s="47"/>
      <c r="I215" s="47"/>
    </row>
    <row r="216" spans="1:9" ht="25.5" customHeight="1" x14ac:dyDescent="0.2">
      <c r="A216" s="50"/>
      <c r="B216" s="66" t="s">
        <v>25</v>
      </c>
      <c r="C216" s="38" t="s">
        <v>47</v>
      </c>
      <c r="D216" s="38" t="s">
        <v>53</v>
      </c>
      <c r="E216" s="38"/>
      <c r="F216" s="40"/>
      <c r="G216" s="52">
        <f>G217</f>
        <v>249.99999999999997</v>
      </c>
      <c r="H216" s="47"/>
      <c r="I216" s="47"/>
    </row>
    <row r="217" spans="1:9" ht="14.25" x14ac:dyDescent="0.2">
      <c r="A217" s="50"/>
      <c r="B217" s="39" t="s">
        <v>55</v>
      </c>
      <c r="C217" s="40" t="s">
        <v>47</v>
      </c>
      <c r="D217" s="40" t="s">
        <v>54</v>
      </c>
      <c r="E217" s="40"/>
      <c r="F217" s="40"/>
      <c r="G217" s="45">
        <f>G218</f>
        <v>249.99999999999997</v>
      </c>
      <c r="H217" s="47"/>
      <c r="I217" s="47"/>
    </row>
    <row r="218" spans="1:9" ht="25.5" x14ac:dyDescent="0.2">
      <c r="A218" s="50"/>
      <c r="B218" s="39" t="s">
        <v>93</v>
      </c>
      <c r="C218" s="40" t="s">
        <v>47</v>
      </c>
      <c r="D218" s="40" t="s">
        <v>54</v>
      </c>
      <c r="E218" s="40" t="s">
        <v>183</v>
      </c>
      <c r="F218" s="40"/>
      <c r="G218" s="45">
        <f>G219+G227</f>
        <v>249.99999999999997</v>
      </c>
      <c r="H218" s="47"/>
      <c r="I218" s="47"/>
    </row>
    <row r="219" spans="1:9" ht="51" x14ac:dyDescent="0.2">
      <c r="A219" s="50"/>
      <c r="B219" s="39" t="s">
        <v>96</v>
      </c>
      <c r="C219" s="40" t="s">
        <v>47</v>
      </c>
      <c r="D219" s="40" t="s">
        <v>54</v>
      </c>
      <c r="E219" s="40" t="s">
        <v>184</v>
      </c>
      <c r="F219" s="40"/>
      <c r="G219" s="45">
        <f>G220+G224</f>
        <v>249.99999999999997</v>
      </c>
      <c r="H219" s="47"/>
      <c r="I219" s="47"/>
    </row>
    <row r="220" spans="1:9" ht="38.25" x14ac:dyDescent="0.2">
      <c r="A220" s="50"/>
      <c r="B220" s="39" t="s">
        <v>181</v>
      </c>
      <c r="C220" s="40" t="s">
        <v>47</v>
      </c>
      <c r="D220" s="40" t="s">
        <v>54</v>
      </c>
      <c r="E220" s="40" t="s">
        <v>185</v>
      </c>
      <c r="F220" s="40"/>
      <c r="G220" s="45">
        <f>G221</f>
        <v>225.33499999999998</v>
      </c>
      <c r="H220" s="47"/>
      <c r="I220" s="47"/>
    </row>
    <row r="221" spans="1:9" ht="14.25" x14ac:dyDescent="0.2">
      <c r="A221" s="50"/>
      <c r="B221" s="39" t="s">
        <v>74</v>
      </c>
      <c r="C221" s="40" t="s">
        <v>47</v>
      </c>
      <c r="D221" s="40" t="s">
        <v>54</v>
      </c>
      <c r="E221" s="40" t="s">
        <v>186</v>
      </c>
      <c r="F221" s="40"/>
      <c r="G221" s="45">
        <f>G222</f>
        <v>225.33499999999998</v>
      </c>
      <c r="H221" s="47"/>
      <c r="I221" s="47"/>
    </row>
    <row r="222" spans="1:9" ht="25.5" x14ac:dyDescent="0.2">
      <c r="A222" s="50"/>
      <c r="B222" s="59" t="s">
        <v>65</v>
      </c>
      <c r="C222" s="40" t="s">
        <v>47</v>
      </c>
      <c r="D222" s="40" t="s">
        <v>54</v>
      </c>
      <c r="E222" s="40" t="s">
        <v>186</v>
      </c>
      <c r="F222" s="40" t="s">
        <v>64</v>
      </c>
      <c r="G222" s="45">
        <f>130+20+75.335</f>
        <v>225.33499999999998</v>
      </c>
      <c r="H222" s="47"/>
      <c r="I222" s="47"/>
    </row>
    <row r="223" spans="1:9" ht="25.5" x14ac:dyDescent="0.2">
      <c r="A223" s="50"/>
      <c r="B223" s="63" t="s">
        <v>26</v>
      </c>
      <c r="C223" s="40"/>
      <c r="D223" s="40"/>
      <c r="E223" s="40"/>
      <c r="F223" s="40"/>
      <c r="G223" s="45">
        <f>G222</f>
        <v>225.33499999999998</v>
      </c>
      <c r="H223" s="47"/>
      <c r="I223" s="47"/>
    </row>
    <row r="224" spans="1:9" ht="38.25" x14ac:dyDescent="0.2">
      <c r="A224" s="50"/>
      <c r="B224" s="39" t="s">
        <v>182</v>
      </c>
      <c r="C224" s="40" t="s">
        <v>47</v>
      </c>
      <c r="D224" s="40" t="s">
        <v>54</v>
      </c>
      <c r="E224" s="40" t="s">
        <v>188</v>
      </c>
      <c r="F224" s="40"/>
      <c r="G224" s="45">
        <f>G225</f>
        <v>24.664999999999999</v>
      </c>
      <c r="H224" s="47"/>
      <c r="I224" s="47"/>
    </row>
    <row r="225" spans="1:9" ht="14.25" x14ac:dyDescent="0.2">
      <c r="A225" s="50"/>
      <c r="B225" s="39" t="s">
        <v>74</v>
      </c>
      <c r="C225" s="40" t="s">
        <v>47</v>
      </c>
      <c r="D225" s="40" t="s">
        <v>54</v>
      </c>
      <c r="E225" s="40" t="s">
        <v>187</v>
      </c>
      <c r="F225" s="40"/>
      <c r="G225" s="45">
        <f>G226</f>
        <v>24.664999999999999</v>
      </c>
      <c r="H225" s="47"/>
      <c r="I225" s="47"/>
    </row>
    <row r="226" spans="1:9" ht="25.5" x14ac:dyDescent="0.2">
      <c r="A226" s="50"/>
      <c r="B226" s="59" t="s">
        <v>65</v>
      </c>
      <c r="C226" s="40" t="s">
        <v>47</v>
      </c>
      <c r="D226" s="40" t="s">
        <v>54</v>
      </c>
      <c r="E226" s="40" t="s">
        <v>187</v>
      </c>
      <c r="F226" s="40" t="s">
        <v>64</v>
      </c>
      <c r="G226" s="45">
        <f>70-20-25.335</f>
        <v>24.664999999999999</v>
      </c>
      <c r="H226" s="47"/>
      <c r="I226" s="47"/>
    </row>
    <row r="227" spans="1:9" ht="38.25" x14ac:dyDescent="0.2">
      <c r="A227" s="50"/>
      <c r="B227" s="39" t="s">
        <v>97</v>
      </c>
      <c r="C227" s="40" t="s">
        <v>47</v>
      </c>
      <c r="D227" s="40" t="s">
        <v>54</v>
      </c>
      <c r="E227" s="40" t="s">
        <v>189</v>
      </c>
      <c r="F227" s="40"/>
      <c r="G227" s="45">
        <f>G228</f>
        <v>0</v>
      </c>
      <c r="H227" s="47"/>
      <c r="I227" s="47"/>
    </row>
    <row r="228" spans="1:9" ht="25.5" x14ac:dyDescent="0.2">
      <c r="A228" s="50"/>
      <c r="B228" s="39" t="s">
        <v>206</v>
      </c>
      <c r="C228" s="40" t="s">
        <v>47</v>
      </c>
      <c r="D228" s="40" t="s">
        <v>54</v>
      </c>
      <c r="E228" s="40" t="s">
        <v>190</v>
      </c>
      <c r="F228" s="40"/>
      <c r="G228" s="45">
        <f>G229</f>
        <v>0</v>
      </c>
      <c r="H228" s="47"/>
      <c r="I228" s="47"/>
    </row>
    <row r="229" spans="1:9" ht="14.25" x14ac:dyDescent="0.2">
      <c r="A229" s="50"/>
      <c r="B229" s="39" t="s">
        <v>74</v>
      </c>
      <c r="C229" s="40" t="s">
        <v>47</v>
      </c>
      <c r="D229" s="40" t="s">
        <v>54</v>
      </c>
      <c r="E229" s="40" t="s">
        <v>191</v>
      </c>
      <c r="F229" s="40"/>
      <c r="G229" s="45">
        <f>G230</f>
        <v>0</v>
      </c>
      <c r="H229" s="47"/>
      <c r="I229" s="47"/>
    </row>
    <row r="230" spans="1:9" ht="25.5" x14ac:dyDescent="0.2">
      <c r="A230" s="50"/>
      <c r="B230" s="59" t="s">
        <v>65</v>
      </c>
      <c r="C230" s="40" t="s">
        <v>47</v>
      </c>
      <c r="D230" s="40" t="s">
        <v>54</v>
      </c>
      <c r="E230" s="40" t="s">
        <v>191</v>
      </c>
      <c r="F230" s="40" t="s">
        <v>64</v>
      </c>
      <c r="G230" s="45">
        <f>50-50</f>
        <v>0</v>
      </c>
      <c r="H230" s="47"/>
      <c r="I230" s="47"/>
    </row>
    <row r="231" spans="1:9" ht="25.5" x14ac:dyDescent="0.2">
      <c r="A231" s="22">
        <v>3</v>
      </c>
      <c r="B231" s="23" t="s">
        <v>52</v>
      </c>
      <c r="C231" s="24"/>
      <c r="D231" s="17"/>
      <c r="E231" s="17"/>
      <c r="F231" s="17"/>
      <c r="G231" s="33">
        <f>G232</f>
        <v>14566.045000000002</v>
      </c>
      <c r="H231" s="47"/>
      <c r="I231" s="47"/>
    </row>
    <row r="232" spans="1:9" ht="14.25" x14ac:dyDescent="0.2">
      <c r="A232" s="50"/>
      <c r="B232" s="51" t="s">
        <v>99</v>
      </c>
      <c r="C232" s="38" t="s">
        <v>47</v>
      </c>
      <c r="D232" s="38" t="s">
        <v>36</v>
      </c>
      <c r="E232" s="38"/>
      <c r="F232" s="38"/>
      <c r="G232" s="52">
        <f>G233</f>
        <v>14566.045000000002</v>
      </c>
      <c r="H232" s="47"/>
      <c r="I232" s="47"/>
    </row>
    <row r="233" spans="1:9" ht="14.25" x14ac:dyDescent="0.2">
      <c r="A233" s="50"/>
      <c r="B233" s="39" t="s">
        <v>38</v>
      </c>
      <c r="C233" s="40" t="s">
        <v>47</v>
      </c>
      <c r="D233" s="40" t="s">
        <v>37</v>
      </c>
      <c r="E233" s="40"/>
      <c r="F233" s="40"/>
      <c r="G233" s="45">
        <f>G234+G249</f>
        <v>14566.045000000002</v>
      </c>
      <c r="H233" s="47"/>
      <c r="I233" s="47"/>
    </row>
    <row r="234" spans="1:9" ht="25.5" x14ac:dyDescent="0.25">
      <c r="A234" s="57"/>
      <c r="B234" s="39" t="s">
        <v>110</v>
      </c>
      <c r="C234" s="40" t="s">
        <v>47</v>
      </c>
      <c r="D234" s="40" t="s">
        <v>37</v>
      </c>
      <c r="E234" s="40" t="s">
        <v>166</v>
      </c>
      <c r="F234" s="40"/>
      <c r="G234" s="45">
        <f>G235+G245</f>
        <v>448.29</v>
      </c>
      <c r="H234" s="47"/>
      <c r="I234" s="47"/>
    </row>
    <row r="235" spans="1:9" ht="38.25" x14ac:dyDescent="0.25">
      <c r="A235" s="57"/>
      <c r="B235" s="39" t="s">
        <v>111</v>
      </c>
      <c r="C235" s="40" t="s">
        <v>47</v>
      </c>
      <c r="D235" s="40" t="s">
        <v>37</v>
      </c>
      <c r="E235" s="40" t="s">
        <v>167</v>
      </c>
      <c r="F235" s="40"/>
      <c r="G235" s="45">
        <f>G236+G239+G242</f>
        <v>312.8</v>
      </c>
      <c r="H235" s="47"/>
      <c r="I235" s="47"/>
    </row>
    <row r="236" spans="1:9" ht="38.25" x14ac:dyDescent="0.25">
      <c r="A236" s="57"/>
      <c r="B236" s="39" t="s">
        <v>165</v>
      </c>
      <c r="C236" s="40" t="s">
        <v>47</v>
      </c>
      <c r="D236" s="40" t="s">
        <v>37</v>
      </c>
      <c r="E236" s="40" t="s">
        <v>168</v>
      </c>
      <c r="F236" s="40"/>
      <c r="G236" s="45">
        <f>G237</f>
        <v>0</v>
      </c>
      <c r="H236" s="47"/>
      <c r="I236" s="47"/>
    </row>
    <row r="237" spans="1:9" s="3" customFormat="1" ht="15" x14ac:dyDescent="0.25">
      <c r="A237" s="57"/>
      <c r="B237" s="39" t="s">
        <v>87</v>
      </c>
      <c r="C237" s="41" t="s">
        <v>47</v>
      </c>
      <c r="D237" s="40" t="s">
        <v>37</v>
      </c>
      <c r="E237" s="40" t="s">
        <v>169</v>
      </c>
      <c r="F237" s="40"/>
      <c r="G237" s="45">
        <f>G238</f>
        <v>0</v>
      </c>
      <c r="H237" s="78"/>
      <c r="I237" s="78"/>
    </row>
    <row r="238" spans="1:9" s="3" customFormat="1" ht="25.5" x14ac:dyDescent="0.25">
      <c r="A238" s="57"/>
      <c r="B238" s="59" t="s">
        <v>65</v>
      </c>
      <c r="C238" s="41" t="s">
        <v>47</v>
      </c>
      <c r="D238" s="40" t="s">
        <v>37</v>
      </c>
      <c r="E238" s="40" t="s">
        <v>169</v>
      </c>
      <c r="F238" s="40" t="s">
        <v>64</v>
      </c>
      <c r="G238" s="45">
        <f>10-10</f>
        <v>0</v>
      </c>
      <c r="H238" s="91">
        <v>-10</v>
      </c>
      <c r="I238" s="79"/>
    </row>
    <row r="239" spans="1:9" s="3" customFormat="1" ht="38.25" x14ac:dyDescent="0.25">
      <c r="A239" s="57"/>
      <c r="B239" s="39" t="s">
        <v>170</v>
      </c>
      <c r="C239" s="40" t="s">
        <v>47</v>
      </c>
      <c r="D239" s="40" t="s">
        <v>37</v>
      </c>
      <c r="E239" s="40" t="s">
        <v>171</v>
      </c>
      <c r="F239" s="40"/>
      <c r="G239" s="45">
        <f>G240</f>
        <v>302.90000000000003</v>
      </c>
      <c r="H239" s="78"/>
      <c r="I239" s="78"/>
    </row>
    <row r="240" spans="1:9" s="3" customFormat="1" ht="15" x14ac:dyDescent="0.25">
      <c r="A240" s="57"/>
      <c r="B240" s="39" t="s">
        <v>87</v>
      </c>
      <c r="C240" s="41" t="s">
        <v>47</v>
      </c>
      <c r="D240" s="40" t="s">
        <v>37</v>
      </c>
      <c r="E240" s="40" t="s">
        <v>172</v>
      </c>
      <c r="F240" s="40"/>
      <c r="G240" s="45">
        <f>G241</f>
        <v>302.90000000000003</v>
      </c>
      <c r="H240" s="78"/>
      <c r="I240" s="78"/>
    </row>
    <row r="241" spans="1:10" s="3" customFormat="1" ht="25.5" x14ac:dyDescent="0.25">
      <c r="A241" s="57"/>
      <c r="B241" s="59" t="s">
        <v>65</v>
      </c>
      <c r="C241" s="41" t="s">
        <v>47</v>
      </c>
      <c r="D241" s="40" t="s">
        <v>37</v>
      </c>
      <c r="E241" s="40" t="s">
        <v>172</v>
      </c>
      <c r="F241" s="40" t="s">
        <v>64</v>
      </c>
      <c r="G241" s="45">
        <f>200+70+20+10+0.1+2.8</f>
        <v>302.90000000000003</v>
      </c>
      <c r="H241" s="95">
        <f>10+0.1+2.8</f>
        <v>12.899999999999999</v>
      </c>
      <c r="I241" s="78"/>
    </row>
    <row r="242" spans="1:10" s="3" customFormat="1" ht="38.25" x14ac:dyDescent="0.25">
      <c r="A242" s="57"/>
      <c r="B242" s="39" t="s">
        <v>173</v>
      </c>
      <c r="C242" s="40" t="s">
        <v>47</v>
      </c>
      <c r="D242" s="40" t="s">
        <v>37</v>
      </c>
      <c r="E242" s="40" t="s">
        <v>174</v>
      </c>
      <c r="F242" s="40"/>
      <c r="G242" s="45">
        <f>G243</f>
        <v>9.9</v>
      </c>
      <c r="H242" s="78"/>
      <c r="I242" s="78"/>
    </row>
    <row r="243" spans="1:10" s="3" customFormat="1" ht="15" x14ac:dyDescent="0.25">
      <c r="A243" s="57"/>
      <c r="B243" s="39" t="s">
        <v>87</v>
      </c>
      <c r="C243" s="41" t="s">
        <v>47</v>
      </c>
      <c r="D243" s="40" t="s">
        <v>37</v>
      </c>
      <c r="E243" s="40" t="s">
        <v>175</v>
      </c>
      <c r="F243" s="40"/>
      <c r="G243" s="45">
        <f>G244</f>
        <v>9.9</v>
      </c>
      <c r="H243" s="78"/>
      <c r="I243" s="78"/>
    </row>
    <row r="244" spans="1:10" ht="25.5" x14ac:dyDescent="0.25">
      <c r="A244" s="57"/>
      <c r="B244" s="59" t="s">
        <v>65</v>
      </c>
      <c r="C244" s="41" t="s">
        <v>47</v>
      </c>
      <c r="D244" s="40" t="s">
        <v>37</v>
      </c>
      <c r="E244" s="40" t="s">
        <v>175</v>
      </c>
      <c r="F244" s="40" t="s">
        <v>64</v>
      </c>
      <c r="G244" s="45">
        <f>30-20-0.1</f>
        <v>9.9</v>
      </c>
      <c r="H244" s="93">
        <v>-0.1</v>
      </c>
      <c r="I244" s="47"/>
    </row>
    <row r="245" spans="1:10" ht="38.25" x14ac:dyDescent="0.25">
      <c r="A245" s="57"/>
      <c r="B245" s="39" t="s">
        <v>112</v>
      </c>
      <c r="C245" s="40" t="s">
        <v>47</v>
      </c>
      <c r="D245" s="40" t="s">
        <v>37</v>
      </c>
      <c r="E245" s="40" t="s">
        <v>177</v>
      </c>
      <c r="F245" s="40"/>
      <c r="G245" s="45">
        <f>G246</f>
        <v>135.49</v>
      </c>
      <c r="H245" s="47"/>
      <c r="I245" s="47"/>
    </row>
    <row r="246" spans="1:10" ht="38.25" x14ac:dyDescent="0.25">
      <c r="A246" s="57"/>
      <c r="B246" s="39" t="s">
        <v>176</v>
      </c>
      <c r="C246" s="40" t="s">
        <v>47</v>
      </c>
      <c r="D246" s="40" t="s">
        <v>37</v>
      </c>
      <c r="E246" s="40" t="s">
        <v>178</v>
      </c>
      <c r="F246" s="40"/>
      <c r="G246" s="45">
        <f>G247</f>
        <v>135.49</v>
      </c>
      <c r="H246" s="47"/>
      <c r="I246" s="47"/>
    </row>
    <row r="247" spans="1:10" ht="15" x14ac:dyDescent="0.25">
      <c r="A247" s="57"/>
      <c r="B247" s="39" t="s">
        <v>87</v>
      </c>
      <c r="C247" s="41" t="s">
        <v>47</v>
      </c>
      <c r="D247" s="40" t="s">
        <v>37</v>
      </c>
      <c r="E247" s="40" t="s">
        <v>179</v>
      </c>
      <c r="F247" s="40"/>
      <c r="G247" s="45">
        <f>G248</f>
        <v>135.49</v>
      </c>
      <c r="H247" s="47"/>
      <c r="I247" s="47"/>
    </row>
    <row r="248" spans="1:10" ht="25.5" x14ac:dyDescent="0.25">
      <c r="A248" s="57"/>
      <c r="B248" s="59" t="s">
        <v>65</v>
      </c>
      <c r="C248" s="41" t="s">
        <v>47</v>
      </c>
      <c r="D248" s="40" t="s">
        <v>37</v>
      </c>
      <c r="E248" s="40" t="s">
        <v>179</v>
      </c>
      <c r="F248" s="40" t="s">
        <v>64</v>
      </c>
      <c r="G248" s="45">
        <f>200-64.51</f>
        <v>135.49</v>
      </c>
      <c r="H248" s="93">
        <f>-2.8-61.71</f>
        <v>-64.510000000000005</v>
      </c>
      <c r="I248" s="47"/>
    </row>
    <row r="249" spans="1:10" ht="16.5" customHeight="1" x14ac:dyDescent="0.25">
      <c r="A249" s="57"/>
      <c r="B249" s="39" t="s">
        <v>73</v>
      </c>
      <c r="C249" s="40" t="s">
        <v>47</v>
      </c>
      <c r="D249" s="40" t="s">
        <v>37</v>
      </c>
      <c r="E249" s="40" t="s">
        <v>115</v>
      </c>
      <c r="F249" s="40"/>
      <c r="G249" s="45">
        <f>G250</f>
        <v>14117.755000000001</v>
      </c>
      <c r="H249" s="47"/>
      <c r="I249" s="47"/>
    </row>
    <row r="250" spans="1:10" ht="15" x14ac:dyDescent="0.25">
      <c r="A250" s="57"/>
      <c r="B250" s="39" t="s">
        <v>87</v>
      </c>
      <c r="C250" s="40" t="s">
        <v>47</v>
      </c>
      <c r="D250" s="40" t="s">
        <v>37</v>
      </c>
      <c r="E250" s="40" t="s">
        <v>180</v>
      </c>
      <c r="F250" s="40"/>
      <c r="G250" s="45">
        <f>G251+G252+G253</f>
        <v>14117.755000000001</v>
      </c>
      <c r="H250" s="47"/>
      <c r="I250" s="47"/>
    </row>
    <row r="251" spans="1:10" ht="51" x14ac:dyDescent="0.25">
      <c r="A251" s="57"/>
      <c r="B251" s="61" t="s">
        <v>62</v>
      </c>
      <c r="C251" s="40" t="s">
        <v>47</v>
      </c>
      <c r="D251" s="40" t="s">
        <v>37</v>
      </c>
      <c r="E251" s="40" t="s">
        <v>180</v>
      </c>
      <c r="F251" s="40" t="s">
        <v>63</v>
      </c>
      <c r="G251" s="45">
        <f>6534.9+941+4120.3+33.545</f>
        <v>11629.745000000001</v>
      </c>
      <c r="H251" s="47"/>
      <c r="I251" s="47"/>
      <c r="J251" s="101"/>
    </row>
    <row r="252" spans="1:10" ht="25.5" x14ac:dyDescent="0.25">
      <c r="A252" s="57"/>
      <c r="B252" s="62" t="s">
        <v>65</v>
      </c>
      <c r="C252" s="40" t="s">
        <v>47</v>
      </c>
      <c r="D252" s="40" t="s">
        <v>37</v>
      </c>
      <c r="E252" s="40" t="s">
        <v>180</v>
      </c>
      <c r="F252" s="40" t="s">
        <v>64</v>
      </c>
      <c r="G252" s="45">
        <f>2109.6+300-10-15+6.93821+61.71</f>
        <v>2453.2482099999997</v>
      </c>
      <c r="H252" s="93">
        <f>6.93821+61.71</f>
        <v>68.648210000000006</v>
      </c>
      <c r="I252" s="47"/>
    </row>
    <row r="253" spans="1:10" ht="15" x14ac:dyDescent="0.25">
      <c r="A253" s="57"/>
      <c r="B253" s="62" t="s">
        <v>67</v>
      </c>
      <c r="C253" s="40" t="s">
        <v>47</v>
      </c>
      <c r="D253" s="40" t="s">
        <v>37</v>
      </c>
      <c r="E253" s="40" t="s">
        <v>180</v>
      </c>
      <c r="F253" s="40" t="s">
        <v>66</v>
      </c>
      <c r="G253" s="45">
        <f>16.7+10+15-6.93821</f>
        <v>34.761790000000005</v>
      </c>
      <c r="H253" s="93">
        <v>-6.9382099999999998</v>
      </c>
      <c r="I253" s="47"/>
    </row>
    <row r="254" spans="1:10" ht="15" x14ac:dyDescent="0.25">
      <c r="A254" s="16"/>
      <c r="B254" s="26" t="s">
        <v>5</v>
      </c>
      <c r="C254" s="27"/>
      <c r="D254" s="10"/>
      <c r="E254" s="10"/>
      <c r="F254" s="10"/>
      <c r="G254" s="31">
        <f>G14+G23+G52+G60+G104+G216+G208+G232+G75+G199</f>
        <v>120133.84827999999</v>
      </c>
      <c r="H254" s="75"/>
    </row>
    <row r="255" spans="1:10" ht="15" x14ac:dyDescent="0.25">
      <c r="A255" s="36"/>
      <c r="C255" s="3"/>
      <c r="D255" s="3"/>
      <c r="E255" s="3"/>
      <c r="F255" s="3"/>
    </row>
    <row r="256" spans="1:10" ht="15" x14ac:dyDescent="0.25">
      <c r="A256" s="36"/>
      <c r="B256" s="46"/>
      <c r="C256" s="3"/>
      <c r="D256" s="3"/>
      <c r="E256" s="3"/>
      <c r="F256" s="3"/>
      <c r="G256" s="28"/>
      <c r="H256" s="102"/>
      <c r="I256" s="102"/>
    </row>
    <row r="257" spans="1:7" ht="18.75" x14ac:dyDescent="0.3">
      <c r="A257" s="37"/>
      <c r="B257" s="46"/>
      <c r="C257" s="3"/>
      <c r="D257" s="3"/>
      <c r="E257" s="48"/>
      <c r="F257" s="3"/>
      <c r="G257" s="49"/>
    </row>
    <row r="258" spans="1:7" x14ac:dyDescent="0.2">
      <c r="C258" s="3"/>
      <c r="D258" s="3"/>
      <c r="E258" s="3"/>
      <c r="F258" s="3"/>
      <c r="G258" s="28"/>
    </row>
    <row r="259" spans="1:7" x14ac:dyDescent="0.2">
      <c r="C259" s="3"/>
      <c r="D259" s="3"/>
      <c r="E259" s="3"/>
      <c r="F259" s="3"/>
      <c r="G259" s="28"/>
    </row>
    <row r="260" spans="1:7" x14ac:dyDescent="0.2">
      <c r="C260" s="3"/>
      <c r="D260" s="3"/>
      <c r="E260" s="3"/>
      <c r="F260" s="3"/>
      <c r="G260" s="35"/>
    </row>
    <row r="261" spans="1:7" x14ac:dyDescent="0.2">
      <c r="C261" s="3"/>
      <c r="D261" s="3"/>
      <c r="E261" s="3"/>
      <c r="F261" s="3"/>
    </row>
    <row r="262" spans="1:7" x14ac:dyDescent="0.2">
      <c r="C262" s="3"/>
      <c r="D262" s="3"/>
      <c r="E262" s="3"/>
      <c r="F262" s="3"/>
    </row>
    <row r="263" spans="1:7" x14ac:dyDescent="0.2">
      <c r="C263" s="3"/>
      <c r="D263" s="3"/>
      <c r="E263" s="3"/>
      <c r="F263" s="3"/>
    </row>
    <row r="264" spans="1:7" x14ac:dyDescent="0.2">
      <c r="C264" s="3"/>
      <c r="D264" s="3"/>
      <c r="E264" s="3"/>
      <c r="F264" s="3"/>
    </row>
    <row r="265" spans="1:7" x14ac:dyDescent="0.2">
      <c r="C265" s="3"/>
      <c r="D265" s="3"/>
      <c r="E265" s="3"/>
      <c r="F265" s="3"/>
    </row>
    <row r="266" spans="1:7" x14ac:dyDescent="0.2">
      <c r="C266" s="3"/>
      <c r="D266" s="3"/>
      <c r="E266" s="3"/>
      <c r="F266" s="3"/>
    </row>
    <row r="267" spans="1:7" x14ac:dyDescent="0.2">
      <c r="C267" s="3"/>
      <c r="D267" s="3"/>
      <c r="E267" s="3"/>
      <c r="F267" s="3"/>
    </row>
    <row r="268" spans="1:7" x14ac:dyDescent="0.2">
      <c r="C268" s="3"/>
      <c r="D268" s="3"/>
      <c r="E268" s="3"/>
      <c r="F268" s="3"/>
    </row>
    <row r="269" spans="1:7" x14ac:dyDescent="0.2">
      <c r="C269" s="3"/>
      <c r="D269" s="3"/>
      <c r="E269" s="3"/>
      <c r="F269" s="3"/>
    </row>
    <row r="270" spans="1:7" x14ac:dyDescent="0.2">
      <c r="C270" s="3"/>
      <c r="D270" s="3"/>
      <c r="E270" s="3"/>
      <c r="F270" s="3"/>
    </row>
    <row r="271" spans="1:7" x14ac:dyDescent="0.2">
      <c r="C271" s="3"/>
      <c r="D271" s="3"/>
      <c r="E271" s="3"/>
      <c r="F271" s="3"/>
    </row>
    <row r="272" spans="1:7" x14ac:dyDescent="0.2">
      <c r="C272" s="3"/>
      <c r="D272" s="3"/>
      <c r="E272" s="3"/>
      <c r="F272" s="3"/>
    </row>
    <row r="273" spans="3:6" x14ac:dyDescent="0.2">
      <c r="C273" s="3"/>
      <c r="D273" s="3"/>
      <c r="E273" s="3"/>
      <c r="F273" s="3"/>
    </row>
    <row r="274" spans="3:6" x14ac:dyDescent="0.2">
      <c r="C274" s="3"/>
      <c r="D274" s="3"/>
      <c r="E274" s="3"/>
      <c r="F274" s="3"/>
    </row>
    <row r="275" spans="3:6" x14ac:dyDescent="0.2">
      <c r="C275" s="3"/>
      <c r="D275" s="3"/>
      <c r="E275" s="3"/>
      <c r="F275" s="3"/>
    </row>
    <row r="276" spans="3:6" x14ac:dyDescent="0.2">
      <c r="C276" s="3"/>
      <c r="D276" s="3"/>
      <c r="E276" s="3"/>
      <c r="F276" s="3"/>
    </row>
    <row r="277" spans="3:6" x14ac:dyDescent="0.2">
      <c r="C277" s="3"/>
      <c r="D277" s="3"/>
      <c r="E277" s="3"/>
      <c r="F277" s="3"/>
    </row>
    <row r="278" spans="3:6" x14ac:dyDescent="0.2">
      <c r="C278" s="3"/>
      <c r="D278" s="3"/>
      <c r="E278" s="3"/>
      <c r="F278" s="3"/>
    </row>
    <row r="279" spans="3:6" x14ac:dyDescent="0.2">
      <c r="C279" s="3"/>
      <c r="D279" s="3"/>
      <c r="E279" s="3"/>
      <c r="F279" s="3"/>
    </row>
    <row r="280" spans="3:6" x14ac:dyDescent="0.2">
      <c r="C280" s="3"/>
      <c r="D280" s="3"/>
      <c r="E280" s="3"/>
      <c r="F280" s="3"/>
    </row>
    <row r="281" spans="3:6" x14ac:dyDescent="0.2">
      <c r="C281" s="3"/>
      <c r="D281" s="3"/>
      <c r="E281" s="3"/>
      <c r="F281" s="3"/>
    </row>
    <row r="282" spans="3:6" x14ac:dyDescent="0.2">
      <c r="C282" s="3"/>
      <c r="D282" s="3"/>
      <c r="E282" s="3"/>
      <c r="F282" s="3"/>
    </row>
    <row r="283" spans="3:6" x14ac:dyDescent="0.2">
      <c r="C283" s="3"/>
      <c r="D283" s="3"/>
      <c r="E283" s="3"/>
      <c r="F283" s="3"/>
    </row>
    <row r="284" spans="3:6" x14ac:dyDescent="0.2">
      <c r="C284" s="3"/>
      <c r="D284" s="3"/>
      <c r="E284" s="3"/>
      <c r="F284" s="3"/>
    </row>
    <row r="285" spans="3:6" x14ac:dyDescent="0.2">
      <c r="C285" s="3"/>
      <c r="D285" s="3"/>
      <c r="E285" s="3"/>
      <c r="F285" s="3"/>
    </row>
    <row r="286" spans="3:6" x14ac:dyDescent="0.2">
      <c r="C286" s="3"/>
      <c r="D286" s="3"/>
      <c r="E286" s="3"/>
      <c r="F286" s="3"/>
    </row>
    <row r="287" spans="3:6" x14ac:dyDescent="0.2">
      <c r="C287" s="3"/>
      <c r="D287" s="3"/>
      <c r="E287" s="3"/>
      <c r="F287" s="3"/>
    </row>
    <row r="288" spans="3:6" x14ac:dyDescent="0.2">
      <c r="C288" s="3"/>
      <c r="D288" s="3"/>
      <c r="E288" s="3"/>
      <c r="F288" s="3"/>
    </row>
    <row r="289" spans="3:6" x14ac:dyDescent="0.2">
      <c r="C289" s="3"/>
      <c r="D289" s="3"/>
      <c r="E289" s="3"/>
      <c r="F289" s="3"/>
    </row>
    <row r="290" spans="3:6" x14ac:dyDescent="0.2">
      <c r="C290" s="3"/>
      <c r="D290" s="3"/>
      <c r="E290" s="3"/>
      <c r="F290" s="3"/>
    </row>
    <row r="291" spans="3:6" x14ac:dyDescent="0.2">
      <c r="C291" s="3"/>
      <c r="D291" s="3"/>
      <c r="E291" s="3"/>
      <c r="F291" s="3"/>
    </row>
    <row r="292" spans="3:6" x14ac:dyDescent="0.2">
      <c r="C292" s="3"/>
      <c r="D292" s="3"/>
      <c r="E292" s="3"/>
      <c r="F292" s="3"/>
    </row>
    <row r="293" spans="3:6" x14ac:dyDescent="0.2">
      <c r="C293" s="3"/>
      <c r="D293" s="3"/>
      <c r="E293" s="3"/>
      <c r="F293" s="3"/>
    </row>
    <row r="294" spans="3:6" x14ac:dyDescent="0.2">
      <c r="C294" s="3"/>
      <c r="D294" s="3"/>
      <c r="E294" s="3"/>
      <c r="F294" s="3"/>
    </row>
    <row r="295" spans="3:6" x14ac:dyDescent="0.2">
      <c r="C295" s="3"/>
      <c r="D295" s="3"/>
      <c r="E295" s="3"/>
      <c r="F295" s="3"/>
    </row>
    <row r="296" spans="3:6" x14ac:dyDescent="0.2">
      <c r="C296" s="3"/>
      <c r="D296" s="3"/>
      <c r="E296" s="3"/>
      <c r="F296" s="3"/>
    </row>
    <row r="297" spans="3:6" x14ac:dyDescent="0.2">
      <c r="C297" s="3"/>
      <c r="D297" s="3"/>
      <c r="E297" s="3"/>
      <c r="F297" s="3"/>
    </row>
    <row r="298" spans="3:6" x14ac:dyDescent="0.2">
      <c r="C298" s="3"/>
      <c r="D298" s="3"/>
      <c r="E298" s="3"/>
      <c r="F298" s="3"/>
    </row>
    <row r="299" spans="3:6" x14ac:dyDescent="0.2">
      <c r="C299" s="3"/>
      <c r="D299" s="3"/>
      <c r="E299" s="3"/>
      <c r="F299" s="3"/>
    </row>
    <row r="300" spans="3:6" x14ac:dyDescent="0.2">
      <c r="C300" s="3"/>
      <c r="D300" s="3"/>
      <c r="E300" s="3"/>
      <c r="F300" s="3"/>
    </row>
    <row r="301" spans="3:6" x14ac:dyDescent="0.2">
      <c r="C301" s="3"/>
      <c r="D301" s="3"/>
      <c r="E301" s="3"/>
      <c r="F301" s="3"/>
    </row>
    <row r="302" spans="3:6" x14ac:dyDescent="0.2">
      <c r="C302" s="3"/>
      <c r="D302" s="3"/>
      <c r="E302" s="3"/>
      <c r="F302" s="3"/>
    </row>
    <row r="303" spans="3:6" x14ac:dyDescent="0.2">
      <c r="C303" s="3"/>
      <c r="D303" s="3"/>
      <c r="E303" s="3"/>
      <c r="F303" s="3"/>
    </row>
    <row r="304" spans="3:6" x14ac:dyDescent="0.2">
      <c r="C304" s="3"/>
      <c r="D304" s="3"/>
      <c r="E304" s="3"/>
      <c r="F304" s="3"/>
    </row>
    <row r="305" spans="3:6" x14ac:dyDescent="0.2">
      <c r="C305" s="3"/>
      <c r="D305" s="3"/>
      <c r="E305" s="3"/>
      <c r="F305" s="3"/>
    </row>
    <row r="306" spans="3:6" x14ac:dyDescent="0.2">
      <c r="C306" s="3"/>
      <c r="D306" s="3"/>
      <c r="E306" s="3"/>
      <c r="F306" s="3"/>
    </row>
    <row r="307" spans="3:6" x14ac:dyDescent="0.2">
      <c r="C307" s="3"/>
      <c r="D307" s="3"/>
      <c r="E307" s="3"/>
      <c r="F307" s="3"/>
    </row>
    <row r="308" spans="3:6" x14ac:dyDescent="0.2">
      <c r="C308" s="3"/>
      <c r="D308" s="3"/>
      <c r="E308" s="3"/>
      <c r="F308" s="3"/>
    </row>
    <row r="309" spans="3:6" x14ac:dyDescent="0.2">
      <c r="C309" s="3"/>
      <c r="D309" s="3"/>
      <c r="E309" s="3"/>
      <c r="F309" s="3"/>
    </row>
    <row r="310" spans="3:6" x14ac:dyDescent="0.2">
      <c r="C310" s="3"/>
      <c r="D310" s="3"/>
      <c r="E310" s="3"/>
      <c r="F310" s="3"/>
    </row>
    <row r="311" spans="3:6" x14ac:dyDescent="0.2">
      <c r="C311" s="3"/>
      <c r="D311" s="3"/>
      <c r="E311" s="3"/>
      <c r="F311" s="3"/>
    </row>
    <row r="312" spans="3:6" x14ac:dyDescent="0.2">
      <c r="C312" s="3"/>
      <c r="D312" s="3"/>
      <c r="E312" s="3"/>
      <c r="F312" s="3"/>
    </row>
    <row r="313" spans="3:6" x14ac:dyDescent="0.2">
      <c r="C313" s="3"/>
      <c r="D313" s="3"/>
      <c r="E313" s="3"/>
      <c r="F313" s="3"/>
    </row>
    <row r="314" spans="3:6" x14ac:dyDescent="0.2">
      <c r="C314" s="3"/>
      <c r="D314" s="3"/>
      <c r="E314" s="3"/>
      <c r="F314" s="3"/>
    </row>
    <row r="315" spans="3:6" x14ac:dyDescent="0.2">
      <c r="C315" s="3"/>
      <c r="D315" s="3"/>
      <c r="E315" s="3"/>
      <c r="F315" s="3"/>
    </row>
    <row r="316" spans="3:6" x14ac:dyDescent="0.2">
      <c r="C316" s="3"/>
      <c r="D316" s="3"/>
      <c r="E316" s="3"/>
      <c r="F316" s="3"/>
    </row>
    <row r="317" spans="3:6" x14ac:dyDescent="0.2">
      <c r="C317" s="3"/>
      <c r="D317" s="3"/>
      <c r="E317" s="3"/>
      <c r="F317" s="3"/>
    </row>
    <row r="318" spans="3:6" x14ac:dyDescent="0.2">
      <c r="C318" s="3"/>
      <c r="D318" s="3"/>
      <c r="E318" s="3"/>
      <c r="F318" s="3"/>
    </row>
    <row r="319" spans="3:6" x14ac:dyDescent="0.2">
      <c r="C319" s="3"/>
      <c r="D319" s="3"/>
      <c r="E319" s="3"/>
      <c r="F319" s="3"/>
    </row>
    <row r="320" spans="3:6" x14ac:dyDescent="0.2">
      <c r="C320" s="3"/>
      <c r="D320" s="3"/>
      <c r="E320" s="3"/>
      <c r="F320" s="3"/>
    </row>
    <row r="321" spans="3:6" x14ac:dyDescent="0.2">
      <c r="C321" s="3"/>
      <c r="D321" s="3"/>
      <c r="E321" s="3"/>
      <c r="F321" s="3"/>
    </row>
    <row r="322" spans="3:6" x14ac:dyDescent="0.2">
      <c r="C322" s="3"/>
      <c r="D322" s="3"/>
      <c r="E322" s="3"/>
      <c r="F322" s="3"/>
    </row>
    <row r="323" spans="3:6" x14ac:dyDescent="0.2">
      <c r="C323" s="3"/>
      <c r="D323" s="3"/>
      <c r="E323" s="3"/>
      <c r="F323" s="3"/>
    </row>
    <row r="324" spans="3:6" x14ac:dyDescent="0.2">
      <c r="C324" s="3"/>
      <c r="D324" s="3"/>
      <c r="E324" s="3"/>
      <c r="F324" s="3"/>
    </row>
    <row r="325" spans="3:6" x14ac:dyDescent="0.2">
      <c r="C325" s="3"/>
      <c r="D325" s="3"/>
      <c r="E325" s="3"/>
      <c r="F325" s="3"/>
    </row>
    <row r="326" spans="3:6" x14ac:dyDescent="0.2">
      <c r="C326" s="3"/>
      <c r="D326" s="3"/>
      <c r="E326" s="3"/>
      <c r="F326" s="3"/>
    </row>
    <row r="327" spans="3:6" x14ac:dyDescent="0.2">
      <c r="C327" s="3"/>
      <c r="D327" s="3"/>
      <c r="E327" s="3"/>
      <c r="F327" s="3"/>
    </row>
    <row r="328" spans="3:6" x14ac:dyDescent="0.2">
      <c r="C328" s="3"/>
      <c r="D328" s="3"/>
      <c r="E328" s="3"/>
      <c r="F328" s="3"/>
    </row>
    <row r="329" spans="3:6" x14ac:dyDescent="0.2">
      <c r="C329" s="3"/>
      <c r="D329" s="3"/>
      <c r="E329" s="3"/>
      <c r="F329" s="3"/>
    </row>
    <row r="330" spans="3:6" x14ac:dyDescent="0.2">
      <c r="C330" s="3"/>
      <c r="D330" s="3"/>
      <c r="E330" s="3"/>
      <c r="F330" s="3"/>
    </row>
    <row r="331" spans="3:6" x14ac:dyDescent="0.2">
      <c r="C331" s="3"/>
      <c r="D331" s="3"/>
      <c r="E331" s="3"/>
      <c r="F331" s="3"/>
    </row>
    <row r="332" spans="3:6" x14ac:dyDescent="0.2">
      <c r="C332" s="3"/>
      <c r="D332" s="3"/>
      <c r="E332" s="3"/>
      <c r="F332" s="3"/>
    </row>
    <row r="333" spans="3:6" x14ac:dyDescent="0.2">
      <c r="C333" s="3"/>
      <c r="D333" s="3"/>
      <c r="E333" s="3"/>
      <c r="F333" s="3"/>
    </row>
    <row r="334" spans="3:6" x14ac:dyDescent="0.2">
      <c r="C334" s="3"/>
      <c r="D334" s="3"/>
      <c r="E334" s="3"/>
      <c r="F334" s="3"/>
    </row>
    <row r="335" spans="3:6" x14ac:dyDescent="0.2">
      <c r="C335" s="3"/>
      <c r="D335" s="3"/>
      <c r="E335" s="3"/>
      <c r="F335" s="3"/>
    </row>
    <row r="336" spans="3:6" x14ac:dyDescent="0.2">
      <c r="C336" s="3"/>
      <c r="D336" s="3"/>
      <c r="E336" s="3"/>
      <c r="F336" s="3"/>
    </row>
    <row r="337" spans="3:6" x14ac:dyDescent="0.2">
      <c r="C337" s="3"/>
      <c r="D337" s="3"/>
      <c r="E337" s="3"/>
      <c r="F337" s="3"/>
    </row>
    <row r="338" spans="3:6" x14ac:dyDescent="0.2">
      <c r="C338" s="3"/>
      <c r="D338" s="3"/>
      <c r="E338" s="3"/>
      <c r="F338" s="3"/>
    </row>
  </sheetData>
  <mergeCells count="9">
    <mergeCell ref="H183:I183"/>
    <mergeCell ref="H178:I178"/>
    <mergeCell ref="G10:G11"/>
    <mergeCell ref="H96:I96"/>
    <mergeCell ref="D3:G3"/>
    <mergeCell ref="C10:F10"/>
    <mergeCell ref="A8:G8"/>
    <mergeCell ref="A10:A11"/>
    <mergeCell ref="B10:B11"/>
  </mergeCells>
  <phoneticPr fontId="12" type="noConversion"/>
  <pageMargins left="1.0236220472440944" right="0.23622047244094491" top="0.51181102362204722" bottom="0.39370078740157483" header="0.15748031496062992" footer="0.15748031496062992"/>
  <pageSetup paperSize="9" scale="79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ведомственная</vt:lpstr>
      <vt:lpstr>ведомственная!Заголовки_для_печати</vt:lpstr>
      <vt:lpstr>ведомственная!Область_печати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Revenkova</dc:creator>
  <cp:lastModifiedBy>Наталья</cp:lastModifiedBy>
  <cp:lastPrinted>2018-12-19T21:38:37Z</cp:lastPrinted>
  <dcterms:created xsi:type="dcterms:W3CDTF">2003-10-06T03:10:42Z</dcterms:created>
  <dcterms:modified xsi:type="dcterms:W3CDTF">2018-12-27T12:12:31Z</dcterms:modified>
</cp:coreProperties>
</file>